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925"/>
  </bookViews>
  <sheets>
    <sheet name="Ilova" sheetId="1" r:id="rId1"/>
  </sheets>
  <definedNames>
    <definedName name="_xlnm._FilterDatabase" localSheetId="0" hidden="1">Ilova!$A$3:$M$3</definedName>
    <definedName name="_xlnm.Print_Area" localSheetId="0">Ilova!$A$1:$M$107</definedName>
  </definedNames>
  <calcPr calcId="145621"/>
</workbook>
</file>

<file path=xl/calcChain.xml><?xml version="1.0" encoding="utf-8"?>
<calcChain xmlns="http://schemas.openxmlformats.org/spreadsheetml/2006/main">
  <c r="L5" i="1" l="1"/>
  <c r="M15" i="1"/>
  <c r="M14" i="1"/>
  <c r="M13" i="1"/>
  <c r="M12" i="1"/>
  <c r="M11" i="1"/>
  <c r="M10" i="1"/>
  <c r="M9" i="1"/>
  <c r="M8" i="1"/>
  <c r="M7" i="1"/>
  <c r="M6" i="1"/>
  <c r="L77" i="1" l="1"/>
  <c r="K50" i="1" l="1"/>
  <c r="K48" i="1"/>
  <c r="K47" i="1"/>
  <c r="K46" i="1"/>
  <c r="M93" i="1" l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100" i="1" l="1"/>
  <c r="M99" i="1"/>
  <c r="M98" i="1"/>
  <c r="M97" i="1"/>
  <c r="M96" i="1"/>
  <c r="M95" i="1"/>
  <c r="M94" i="1"/>
  <c r="K43" i="1" l="1"/>
  <c r="L43" i="1" s="1"/>
  <c r="A16" i="1"/>
  <c r="J4" i="1"/>
  <c r="H4" i="1"/>
  <c r="M4" i="1" l="1"/>
  <c r="K4" i="1"/>
</calcChain>
</file>

<file path=xl/sharedStrings.xml><?xml version="1.0" encoding="utf-8"?>
<sst xmlns="http://schemas.openxmlformats.org/spreadsheetml/2006/main" count="467" uniqueCount="182">
  <si>
    <t>Т/р</t>
  </si>
  <si>
    <t>Hisobot davri</t>
  </si>
  <si>
    <t>Xarid qilingan tovarlar va xizmatlar nomi</t>
  </si>
  <si>
    <t>Moliyalashtirish manbasi</t>
  </si>
  <si>
    <t>Xarid jarayonini amalga oshirish turi</t>
  </si>
  <si>
    <t>Shartnoma raqami</t>
  </si>
  <si>
    <t>Pudratchi toʻgʻrisida maʼlumotlar</t>
  </si>
  <si>
    <t>Korxona 
STIRi</t>
  </si>
  <si>
    <t>Nomi</t>
  </si>
  <si>
    <t>Xarid qilinayotgan tovarlar (xizmatlar) oʻlchov birligi</t>
  </si>
  <si>
    <t>Xarid qilinayotgan tovarlar (xizmatlar) miqdori</t>
  </si>
  <si>
    <t>Bitim (shartnoma) boʻyicha tovarlar (xizmatlar) bir birligi narxi</t>
  </si>
  <si>
    <r>
      <t xml:space="preserve">Xarid qilingan tovarlar (xizmatlar) jami miqdori
</t>
    </r>
    <r>
      <rPr>
        <b/>
        <i/>
        <sz val="12"/>
        <color theme="1"/>
        <rFont val="Times New Roman"/>
        <family val="1"/>
        <charset val="204"/>
      </rPr>
      <t>(ming soʻm)</t>
    </r>
  </si>
  <si>
    <t>Tuman shahar nomi</t>
  </si>
  <si>
    <t>Маҳаллий бюджет</t>
  </si>
  <si>
    <t>"AHSAN FURNITURE" MAS'ULIYATI CHEKLANGAN JAMIYAT</t>
  </si>
  <si>
    <t>комплект</t>
  </si>
  <si>
    <t>дона</t>
  </si>
  <si>
    <t>Кийим шкаф</t>
  </si>
  <si>
    <t>Матрац</t>
  </si>
  <si>
    <t>шт</t>
  </si>
  <si>
    <t>AHSAN FURNITURE MCHJ</t>
  </si>
  <si>
    <t>310763905</t>
  </si>
  <si>
    <t>Stol</t>
  </si>
  <si>
    <t>Parta</t>
  </si>
  <si>
    <t>Билоят бўйича жами</t>
  </si>
  <si>
    <t>-</t>
  </si>
  <si>
    <t>Бошқарма</t>
  </si>
  <si>
    <t>"DIZAYN-PRINT"           MCHJ</t>
  </si>
  <si>
    <t>8 турдаги инглиз тили методик қўлланмалари (китоблар)</t>
  </si>
  <si>
    <t>Марғилон шахар мактабгача ва мактаб таълими бўлими</t>
  </si>
  <si>
    <t>AHSAN FURNUTURE мчж</t>
  </si>
  <si>
    <t>Стол-стул 4-1</t>
  </si>
  <si>
    <t>комп</t>
  </si>
  <si>
    <t>Кроват 2 қаватли</t>
  </si>
  <si>
    <t>Ўйинчоқ шкаф</t>
  </si>
  <si>
    <t>Рахбар столи (шкафи бн)</t>
  </si>
  <si>
    <t>Ўқитувчи стол-стули</t>
  </si>
  <si>
    <t>Шохрухон кўмаги шўъба корхонаси</t>
  </si>
  <si>
    <t>Чойшаблар тўплами</t>
  </si>
  <si>
    <t>Farg'ona shahar maktabgacha va maktab ta'limi bo'limi</t>
  </si>
  <si>
    <t>AHSAN FURNITURE MAS`ULIYATI CHEKLANGAN JAMIYAT</t>
  </si>
  <si>
    <t>Stul (nerj metollokarkas)</t>
  </si>
  <si>
    <t>dona</t>
  </si>
  <si>
    <t>Shkaf (telefon uchun)</t>
  </si>
  <si>
    <t>Bar'er dlya stoli</t>
  </si>
  <si>
    <t>O'quvchi stoli (stol-1, ) boshlang'ich sinf</t>
  </si>
  <si>
    <t>komplekt</t>
  </si>
  <si>
    <t>O'quvchi stoli (stol-1, stul 2) yuqori sinf</t>
  </si>
  <si>
    <t>Rahbar xonasi mebel to'plami</t>
  </si>
  <si>
    <t>Stol 1 o'rinli</t>
  </si>
  <si>
    <t>O'quvchi stoli (stol-1) yuqori sinf</t>
  </si>
  <si>
    <t>Sumka uchun shkaf</t>
  </si>
  <si>
    <t>Poyavzal uchun shkaf</t>
  </si>
  <si>
    <t>Stol rabochiy</t>
  </si>
  <si>
    <t>Majlislar stoli</t>
  </si>
  <si>
    <t>Divan</t>
  </si>
  <si>
    <t>Jurnal stoli</t>
  </si>
  <si>
    <t>Devor uchun polka</t>
  </si>
  <si>
    <t>Telefon va Poyavzal uchun shkaf</t>
  </si>
  <si>
    <t>Stol Silviya</t>
  </si>
  <si>
    <t>O'quvchi stoli  yuqori sinf</t>
  </si>
  <si>
    <t>O'quvchi stoli  boshlang'ich sinf</t>
  </si>
  <si>
    <t>"DIZAYN-PRINT" MAS'ULIYATI CHEKLANGAN JAMIYAT</t>
  </si>
  <si>
    <t xml:space="preserve">badiiy kitoblar </t>
  </si>
  <si>
    <t>Quvasoy shahar  maktabgacha va maktab ta'limi bo'limi</t>
  </si>
  <si>
    <t>Шохруххон кўмаги шўъба корхонаси</t>
  </si>
  <si>
    <t>Matras</t>
  </si>
  <si>
    <t>Ko'rpacha</t>
  </si>
  <si>
    <t>Kitob javoni</t>
  </si>
  <si>
    <t>Kiyim javoni</t>
  </si>
  <si>
    <t>Yig'ilishlar stoli</t>
  </si>
  <si>
    <t>Skameyka</t>
  </si>
  <si>
    <t>Кукон шахар ММТБ</t>
  </si>
  <si>
    <t>Shaxzoda Safo MCHJ</t>
  </si>
  <si>
    <t>Болалар учун мебеллар туплами</t>
  </si>
  <si>
    <t>Мебеллар туплами</t>
  </si>
  <si>
    <t>туплам</t>
  </si>
  <si>
    <t>Oltiariq tuman  maktabgacha va maktab ta'limi bo'limi</t>
  </si>
  <si>
    <t>"Ahsan Furniture" MCHJ</t>
  </si>
  <si>
    <t>Oquvchu stol stul</t>
  </si>
  <si>
    <t>Oshxona stoli</t>
  </si>
  <si>
    <t>Poyafzal shkaf</t>
  </si>
  <si>
    <t>Telefon uchun shkaf</t>
  </si>
  <si>
    <t>Rompyuter stoli</t>
  </si>
  <si>
    <t>Xujjatlar uchun shkaf</t>
  </si>
  <si>
    <t>Oqituvchi stoli</t>
  </si>
  <si>
    <t>Oqituvchi stuli</t>
  </si>
  <si>
    <t>Uchkuprik  tumani Magtabgacha va maktab ta`lim bo`limi</t>
  </si>
  <si>
    <t>“AYOL TABASSUMI DUNYONI BOSHQARADI" U/K</t>
  </si>
  <si>
    <t>Белье постельное</t>
  </si>
  <si>
    <t>Подушка</t>
  </si>
  <si>
    <t>Пододеяльник</t>
  </si>
  <si>
    <t xml:space="preserve">шт </t>
  </si>
  <si>
    <t>Badg`dod tumani Magtabgacha va maktab ta`lim bo`limi</t>
  </si>
  <si>
    <t>“AHSAN FURNITURE” MChJ</t>
  </si>
  <si>
    <t>O‘quvchilar partasi 1-4 sinf uchun</t>
  </si>
  <si>
    <t>к-кт</t>
  </si>
  <si>
    <t>O‘quvchilar partasi 5-11 sinf uchun</t>
  </si>
  <si>
    <t xml:space="preserve"> O`qituvchilar stoli</t>
  </si>
  <si>
    <t>Stul turon</t>
  </si>
  <si>
    <t>Stol kuxonnыy 1200*2000 (6 sht stuli bilan)</t>
  </si>
  <si>
    <t xml:space="preserve">Rokovina stoli </t>
  </si>
  <si>
    <t>Бувайда т ММТБ</t>
  </si>
  <si>
    <t>Muxammad Muso 
Savdo xarid MCHJ</t>
  </si>
  <si>
    <t>Пастель белё</t>
  </si>
  <si>
    <t>Farg'ona tumani maktabgacha va maktab ta'limi bo'limi</t>
  </si>
  <si>
    <t>Бешарик тумани мактабгача ва мактаб таълими булими</t>
  </si>
  <si>
    <t>21.02.2024 йилдаги  122-11-153-ХТ/2024</t>
  </si>
  <si>
    <t>Укувчилар столи(Стол-1, стул-2)</t>
  </si>
  <si>
    <t>Укитувчилар столи</t>
  </si>
  <si>
    <t>Шкаф (укитувчилар хонаси учун)</t>
  </si>
  <si>
    <t>Укитувчилар стули</t>
  </si>
  <si>
    <t>23.04.2024 йилдаги 262/11-153-ММТМ/2024</t>
  </si>
  <si>
    <t>Кровать деревянная для детей</t>
  </si>
  <si>
    <t>Стол детская для дошкольного учреждения</t>
  </si>
  <si>
    <t xml:space="preserve">Шкаф для одежды </t>
  </si>
  <si>
    <t>Бошқарма бошлиғи ўринбосари</t>
  </si>
  <si>
    <t>Ж.Йўлдашов</t>
  </si>
  <si>
    <t>Бош хисобчи</t>
  </si>
  <si>
    <t>Д.Даминов</t>
  </si>
  <si>
    <t>1 чорак</t>
  </si>
  <si>
    <t>2 чорак</t>
  </si>
  <si>
    <t>Тўғридан тўғри</t>
  </si>
  <si>
    <t>ASAKA NURLI DIYOR DJ MCHJ</t>
  </si>
  <si>
    <t>3 чорвк</t>
  </si>
  <si>
    <r>
      <t>Maktabgacha va maktab ta’limi vazirligi tasarrufidagi hududiy boshqarmalar (</t>
    </r>
    <r>
      <rPr>
        <b/>
        <u/>
        <sz val="14"/>
        <color theme="1"/>
        <rFont val="Times New Roman"/>
        <family val="1"/>
        <charset val="204"/>
      </rPr>
      <t>ta’lim muassasalar tomonidan)</t>
    </r>
    <r>
      <rPr>
        <b/>
        <sz val="14"/>
        <color theme="1"/>
        <rFont val="Times New Roman"/>
        <family val="1"/>
        <charset val="204"/>
      </rPr>
      <t xml:space="preserve"> 2024-yil davomida (I, II, III va IV-choraklar) Yagona ishtirokchisi nogironligi bo‘lgan shaxslarning jamoat birlashmalari hisoblangan yuridik shaxslardan xarid qilingan tovarlar to‘g‘risidagi
MAʼLUMOTLAR</t>
    </r>
  </si>
  <si>
    <t>№169-11-168-ХТ/2024</t>
  </si>
  <si>
    <t>№248-11-168-ХТ/2024</t>
  </si>
  <si>
    <t>25/2024 13.04.2024</t>
  </si>
  <si>
    <t>14/2024 28.02.2024</t>
  </si>
  <si>
    <t>11/2024 30.01.2024</t>
  </si>
  <si>
    <t>4/24 10.01.2024</t>
  </si>
  <si>
    <t xml:space="preserve">№1 18,04,2024 йил </t>
  </si>
  <si>
    <t>1 chorak</t>
  </si>
  <si>
    <t>Bir tumbali stol</t>
  </si>
  <si>
    <t>Byudjet</t>
  </si>
  <si>
    <t>To'g'ridan to'g'ri</t>
  </si>
  <si>
    <t>191-11-163-XT/2024</t>
  </si>
  <si>
    <t>Nutq va Sado MCHJ</t>
  </si>
  <si>
    <t xml:space="preserve">Stul </t>
  </si>
  <si>
    <t xml:space="preserve">Shkaf </t>
  </si>
  <si>
    <t>bolalar shkafi</t>
  </si>
  <si>
    <t>Krovat</t>
  </si>
  <si>
    <t>Bolalar stoli-stul</t>
  </si>
  <si>
    <t>1 tumbali stol</t>
  </si>
  <si>
    <t>Kitob shkaf</t>
  </si>
  <si>
    <t>Stul</t>
  </si>
  <si>
    <t>Yotoq choyshab to'plami</t>
  </si>
  <si>
    <t>96-11-163-XT/2024</t>
  </si>
  <si>
    <t>Shohruxxon ko'magi</t>
  </si>
  <si>
    <t>matras</t>
  </si>
  <si>
    <t>Yostiq</t>
  </si>
  <si>
    <t>Yozgi yopinchiq</t>
  </si>
  <si>
    <t>Ikki qavatli divan</t>
  </si>
  <si>
    <t>382-11-163-MMTM/2024</t>
  </si>
  <si>
    <t>bolalar stol stul</t>
  </si>
  <si>
    <t>komp</t>
  </si>
  <si>
    <t>Dangarak  tumani Magtabgacha va maktab ta`lim bo`limi</t>
  </si>
  <si>
    <t xml:space="preserve">№2 30.04,2024 йил </t>
  </si>
  <si>
    <t>Стол детский для дошкольных учреждений</t>
  </si>
  <si>
    <t>O-8 29.04.2024</t>
  </si>
  <si>
    <t>89-11-167-XT/2024-son</t>
  </si>
  <si>
    <t>28-11-167-XT/2024-son</t>
  </si>
  <si>
    <t>O'qituvchi stol stuli</t>
  </si>
  <si>
    <t>349-11-154-ММТМ/2024</t>
  </si>
  <si>
    <t>№07/24   29.03.2024 й</t>
  </si>
  <si>
    <t>№ 7/2024  19.01.2024й</t>
  </si>
  <si>
    <t>№ 8/2024 26.01.2024 й</t>
  </si>
  <si>
    <t xml:space="preserve">	
17/2024</t>
  </si>
  <si>
    <t>33/2024</t>
  </si>
  <si>
    <t>Bir ignali tikuv mashinasi</t>
  </si>
  <si>
    <t>Ikki ignali tikuv mashinasi</t>
  </si>
  <si>
    <t>Poyabzal qolipi</t>
  </si>
  <si>
    <t>Bolg‘a</t>
  </si>
  <si>
    <t>Tortma ombur</t>
  </si>
  <si>
    <t>Bichuvchi pichoq</t>
  </si>
  <si>
    <t>Metall tirgakli dupaya</t>
  </si>
  <si>
    <t>Poyabzalni yo‘rmash tikuv mashinasi</t>
  </si>
  <si>
    <t xml:space="preserve">Poyabzal tikish uchun zarur xom ashyolar </t>
  </si>
  <si>
    <t xml:space="preserve">Boshqa xarajatlar </t>
  </si>
  <si>
    <t>to’plam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</si>
</sst>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-;\-* #,##0_-;_-* &quot;-&quot;??_-;_-@_-"/>
    <numFmt numFmtId="165" formatCode="_-* #,##0\ _₽_-;\-* #,##0\ _₽_-;_-* &quot;-&quot;??\ _₽_-;_-@_-"/>
  </numFmts>
  <fonts count="1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212529"/>
      <name val="Golos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rgb="FF212529"/>
      <name val="Golos"/>
    </font>
    <font>
      <sz val="11"/>
      <color rgb="FF00000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9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/>
    <xf numFmtId="43" fontId="4" fillId="0" borderId="0" xfId="2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2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center" vertical="center"/>
    </xf>
    <xf numFmtId="43" fontId="1" fillId="0" borderId="1" xfId="2" applyFont="1" applyBorder="1" applyAlignment="1">
      <alignment horizontal="center" vertical="center"/>
    </xf>
    <xf numFmtId="43" fontId="1" fillId="2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wrapText="1"/>
    </xf>
    <xf numFmtId="165" fontId="1" fillId="2" borderId="1" xfId="2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4" fontId="1" fillId="2" borderId="1" xfId="0" applyNumberFormat="1" applyFont="1" applyFill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3" fontId="2" fillId="0" borderId="1" xfId="2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3" fontId="1" fillId="0" borderId="1" xfId="2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3" fontId="1" fillId="0" borderId="1" xfId="2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43" fontId="13" fillId="0" borderId="0" xfId="2" applyFont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43" fontId="1" fillId="0" borderId="1" xfId="2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43" fontId="1" fillId="2" borderId="1" xfId="2" applyFont="1" applyFill="1" applyBorder="1" applyAlignment="1">
      <alignment horizontal="center" vertical="center" wrapText="1"/>
    </xf>
    <xf numFmtId="43" fontId="1" fillId="0" borderId="1" xfId="2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view="pageBreakPreview" zoomScale="70" zoomScaleNormal="70" zoomScaleSheetLayoutView="70" workbookViewId="0">
      <selection activeCell="G98" sqref="G98:G100"/>
    </sheetView>
  </sheetViews>
  <sheetFormatPr defaultRowHeight="15.75"/>
  <cols>
    <col min="1" max="1" width="7.28515625" style="5" customWidth="1"/>
    <col min="2" max="2" width="20.7109375" style="2" customWidth="1"/>
    <col min="3" max="3" width="14.140625" style="2" customWidth="1"/>
    <col min="4" max="4" width="28.5703125" style="3" customWidth="1"/>
    <col min="5" max="5" width="21.42578125" style="3" customWidth="1"/>
    <col min="6" max="6" width="25.140625" style="8" customWidth="1"/>
    <col min="7" max="7" width="25.140625" style="2" customWidth="1"/>
    <col min="8" max="8" width="32.7109375" style="2" customWidth="1"/>
    <col min="9" max="9" width="15.7109375" style="2" customWidth="1"/>
    <col min="10" max="10" width="15.42578125" style="2" customWidth="1"/>
    <col min="11" max="11" width="16.28515625" style="39" customWidth="1"/>
    <col min="12" max="12" width="18.42578125" style="3" customWidth="1"/>
    <col min="13" max="13" width="23.5703125" style="3" customWidth="1"/>
    <col min="14" max="14" width="15" style="2" customWidth="1"/>
    <col min="15" max="16384" width="9.140625" style="2"/>
  </cols>
  <sheetData>
    <row r="1" spans="1:13" ht="81" customHeight="1">
      <c r="A1" s="93" t="s">
        <v>126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s="4" customFormat="1" ht="29.25" customHeight="1">
      <c r="A2" s="92" t="s">
        <v>0</v>
      </c>
      <c r="B2" s="92" t="s">
        <v>13</v>
      </c>
      <c r="C2" s="92" t="s">
        <v>1</v>
      </c>
      <c r="D2" s="92" t="s">
        <v>2</v>
      </c>
      <c r="E2" s="92" t="s">
        <v>3</v>
      </c>
      <c r="F2" s="92" t="s">
        <v>4</v>
      </c>
      <c r="G2" s="92" t="s">
        <v>5</v>
      </c>
      <c r="H2" s="92" t="s">
        <v>6</v>
      </c>
      <c r="I2" s="92"/>
      <c r="J2" s="92" t="s">
        <v>9</v>
      </c>
      <c r="K2" s="92" t="s">
        <v>10</v>
      </c>
      <c r="L2" s="92" t="s">
        <v>11</v>
      </c>
      <c r="M2" s="92" t="s">
        <v>12</v>
      </c>
    </row>
    <row r="3" spans="1:13" s="4" customFormat="1" ht="73.5" customHeight="1">
      <c r="A3" s="92"/>
      <c r="B3" s="92"/>
      <c r="C3" s="92"/>
      <c r="D3" s="92"/>
      <c r="E3" s="92"/>
      <c r="F3" s="92"/>
      <c r="G3" s="92"/>
      <c r="H3" s="7" t="s">
        <v>8</v>
      </c>
      <c r="I3" s="7" t="s">
        <v>7</v>
      </c>
      <c r="J3" s="92"/>
      <c r="K3" s="92"/>
      <c r="L3" s="92"/>
      <c r="M3" s="92"/>
    </row>
    <row r="4" spans="1:13" customFormat="1" ht="36" customHeight="1">
      <c r="A4" s="94" t="s">
        <v>25</v>
      </c>
      <c r="B4" s="95"/>
      <c r="C4" s="15" t="s">
        <v>26</v>
      </c>
      <c r="D4" s="15" t="s">
        <v>26</v>
      </c>
      <c r="E4" s="1"/>
      <c r="F4" s="6"/>
      <c r="G4" s="16"/>
      <c r="H4" s="16">
        <f>SUMPRODUCT(H5:H100)</f>
        <v>0</v>
      </c>
      <c r="I4" s="15" t="s">
        <v>26</v>
      </c>
      <c r="J4" s="16">
        <f>SUMPRODUCT(J5:J100)</f>
        <v>0</v>
      </c>
      <c r="K4" s="44">
        <f>SUMPRODUCT(K5:K100)</f>
        <v>42764</v>
      </c>
      <c r="L4" s="1"/>
      <c r="M4" s="16">
        <f>SUMPRODUCT(M5:M100)</f>
        <v>10439506902</v>
      </c>
    </row>
    <row r="5" spans="1:13" customFormat="1" ht="47.25">
      <c r="A5" s="73">
        <v>1</v>
      </c>
      <c r="B5" s="73" t="s">
        <v>27</v>
      </c>
      <c r="C5" s="9" t="s">
        <v>121</v>
      </c>
      <c r="D5" s="61" t="s">
        <v>29</v>
      </c>
      <c r="E5" s="61" t="s">
        <v>14</v>
      </c>
      <c r="F5" s="58" t="s">
        <v>123</v>
      </c>
      <c r="G5" s="62">
        <v>13</v>
      </c>
      <c r="H5" s="61" t="s">
        <v>28</v>
      </c>
      <c r="I5" s="61">
        <v>204447012</v>
      </c>
      <c r="J5" s="43" t="s">
        <v>47</v>
      </c>
      <c r="K5" s="56">
        <v>964</v>
      </c>
      <c r="L5" s="58">
        <f>+M5/K5</f>
        <v>1200000</v>
      </c>
      <c r="M5" s="17">
        <v>1156800000</v>
      </c>
    </row>
    <row r="6" spans="1:13" s="36" customFormat="1">
      <c r="A6" s="74"/>
      <c r="B6" s="74"/>
      <c r="C6" s="73" t="s">
        <v>125</v>
      </c>
      <c r="D6" s="63" t="s">
        <v>171</v>
      </c>
      <c r="E6" s="40" t="s">
        <v>14</v>
      </c>
      <c r="F6" s="40" t="s">
        <v>123</v>
      </c>
      <c r="G6" s="72">
        <v>1</v>
      </c>
      <c r="H6" s="81" t="s">
        <v>124</v>
      </c>
      <c r="I6" s="81">
        <v>310284235</v>
      </c>
      <c r="J6" s="64" t="s">
        <v>43</v>
      </c>
      <c r="K6" s="64">
        <v>2</v>
      </c>
      <c r="L6" s="64">
        <v>10000000</v>
      </c>
      <c r="M6" s="46">
        <f>+L6*K6</f>
        <v>20000000</v>
      </c>
    </row>
    <row r="7" spans="1:13" s="36" customFormat="1">
      <c r="A7" s="74"/>
      <c r="B7" s="74"/>
      <c r="C7" s="74"/>
      <c r="D7" s="63" t="s">
        <v>172</v>
      </c>
      <c r="E7" s="40" t="s">
        <v>14</v>
      </c>
      <c r="F7" s="40" t="s">
        <v>123</v>
      </c>
      <c r="G7" s="72"/>
      <c r="H7" s="81"/>
      <c r="I7" s="81"/>
      <c r="J7" s="64" t="s">
        <v>43</v>
      </c>
      <c r="K7" s="64">
        <v>1</v>
      </c>
      <c r="L7" s="64">
        <v>80000000</v>
      </c>
      <c r="M7" s="46">
        <f t="shared" ref="M7:M15" si="0">+L7*K7</f>
        <v>80000000</v>
      </c>
    </row>
    <row r="8" spans="1:13" s="36" customFormat="1">
      <c r="A8" s="74"/>
      <c r="B8" s="74"/>
      <c r="C8" s="74"/>
      <c r="D8" s="63" t="s">
        <v>173</v>
      </c>
      <c r="E8" s="40" t="s">
        <v>14</v>
      </c>
      <c r="F8" s="40" t="s">
        <v>123</v>
      </c>
      <c r="G8" s="72"/>
      <c r="H8" s="81"/>
      <c r="I8" s="81"/>
      <c r="J8" s="64" t="s">
        <v>43</v>
      </c>
      <c r="K8" s="64">
        <v>5</v>
      </c>
      <c r="L8" s="65">
        <v>150000</v>
      </c>
      <c r="M8" s="46">
        <f t="shared" si="0"/>
        <v>750000</v>
      </c>
    </row>
    <row r="9" spans="1:13" s="36" customFormat="1">
      <c r="A9" s="74"/>
      <c r="B9" s="74"/>
      <c r="C9" s="74"/>
      <c r="D9" s="63" t="s">
        <v>174</v>
      </c>
      <c r="E9" s="40" t="s">
        <v>14</v>
      </c>
      <c r="F9" s="40" t="s">
        <v>123</v>
      </c>
      <c r="G9" s="72"/>
      <c r="H9" s="81"/>
      <c r="I9" s="81"/>
      <c r="J9" s="64" t="s">
        <v>43</v>
      </c>
      <c r="K9" s="64">
        <v>10</v>
      </c>
      <c r="L9" s="65">
        <v>45000</v>
      </c>
      <c r="M9" s="46">
        <f t="shared" si="0"/>
        <v>450000</v>
      </c>
    </row>
    <row r="10" spans="1:13" s="36" customFormat="1">
      <c r="A10" s="74"/>
      <c r="B10" s="74"/>
      <c r="C10" s="74"/>
      <c r="D10" s="63" t="s">
        <v>175</v>
      </c>
      <c r="E10" s="40" t="s">
        <v>14</v>
      </c>
      <c r="F10" s="40" t="s">
        <v>123</v>
      </c>
      <c r="G10" s="72"/>
      <c r="H10" s="81"/>
      <c r="I10" s="81"/>
      <c r="J10" s="64" t="s">
        <v>43</v>
      </c>
      <c r="K10" s="64">
        <v>5</v>
      </c>
      <c r="L10" s="65">
        <v>50000</v>
      </c>
      <c r="M10" s="46">
        <f t="shared" si="0"/>
        <v>250000</v>
      </c>
    </row>
    <row r="11" spans="1:13" s="36" customFormat="1">
      <c r="A11" s="74"/>
      <c r="B11" s="74"/>
      <c r="C11" s="74"/>
      <c r="D11" s="63" t="s">
        <v>176</v>
      </c>
      <c r="E11" s="40" t="s">
        <v>14</v>
      </c>
      <c r="F11" s="40" t="s">
        <v>123</v>
      </c>
      <c r="G11" s="72"/>
      <c r="H11" s="81"/>
      <c r="I11" s="81"/>
      <c r="J11" s="64" t="s">
        <v>43</v>
      </c>
      <c r="K11" s="64">
        <v>5</v>
      </c>
      <c r="L11" s="65">
        <v>25000</v>
      </c>
      <c r="M11" s="46">
        <f t="shared" si="0"/>
        <v>125000</v>
      </c>
    </row>
    <row r="12" spans="1:13" s="36" customFormat="1">
      <c r="A12" s="74"/>
      <c r="B12" s="74"/>
      <c r="C12" s="74"/>
      <c r="D12" s="63" t="s">
        <v>177</v>
      </c>
      <c r="E12" s="40" t="s">
        <v>14</v>
      </c>
      <c r="F12" s="40" t="s">
        <v>123</v>
      </c>
      <c r="G12" s="72"/>
      <c r="H12" s="81"/>
      <c r="I12" s="81"/>
      <c r="J12" s="64" t="s">
        <v>43</v>
      </c>
      <c r="K12" s="64">
        <v>5</v>
      </c>
      <c r="L12" s="65">
        <v>150000</v>
      </c>
      <c r="M12" s="46">
        <f t="shared" si="0"/>
        <v>750000</v>
      </c>
    </row>
    <row r="13" spans="1:13" s="36" customFormat="1" ht="30">
      <c r="A13" s="74"/>
      <c r="B13" s="74"/>
      <c r="C13" s="74"/>
      <c r="D13" s="63" t="s">
        <v>178</v>
      </c>
      <c r="E13" s="40" t="s">
        <v>14</v>
      </c>
      <c r="F13" s="40" t="s">
        <v>123</v>
      </c>
      <c r="G13" s="72"/>
      <c r="H13" s="81"/>
      <c r="I13" s="81"/>
      <c r="J13" s="64" t="s">
        <v>43</v>
      </c>
      <c r="K13" s="64">
        <v>1</v>
      </c>
      <c r="L13" s="64">
        <v>12000000</v>
      </c>
      <c r="M13" s="46">
        <f t="shared" si="0"/>
        <v>12000000</v>
      </c>
    </row>
    <row r="14" spans="1:13" s="36" customFormat="1" ht="30">
      <c r="A14" s="74"/>
      <c r="B14" s="74"/>
      <c r="C14" s="74"/>
      <c r="D14" s="63" t="s">
        <v>179</v>
      </c>
      <c r="E14" s="40" t="s">
        <v>14</v>
      </c>
      <c r="F14" s="40" t="s">
        <v>123</v>
      </c>
      <c r="G14" s="72"/>
      <c r="H14" s="81"/>
      <c r="I14" s="81"/>
      <c r="J14" s="64" t="s">
        <v>181</v>
      </c>
      <c r="K14" s="64">
        <v>1</v>
      </c>
      <c r="L14" s="64">
        <v>12000000</v>
      </c>
      <c r="M14" s="46">
        <f t="shared" si="0"/>
        <v>12000000</v>
      </c>
    </row>
    <row r="15" spans="1:13" s="36" customFormat="1">
      <c r="A15" s="74"/>
      <c r="B15" s="74"/>
      <c r="C15" s="75"/>
      <c r="D15" s="63" t="s">
        <v>180</v>
      </c>
      <c r="E15" s="40" t="s">
        <v>14</v>
      </c>
      <c r="F15" s="40" t="s">
        <v>123</v>
      </c>
      <c r="G15" s="72"/>
      <c r="H15" s="81"/>
      <c r="I15" s="81"/>
      <c r="J15" s="64" t="s">
        <v>181</v>
      </c>
      <c r="K15" s="64">
        <v>1</v>
      </c>
      <c r="L15" s="64">
        <v>24000000</v>
      </c>
      <c r="M15" s="46">
        <f t="shared" si="0"/>
        <v>24000000</v>
      </c>
    </row>
    <row r="16" spans="1:13" customFormat="1" ht="15" customHeight="1">
      <c r="A16" s="76">
        <f>+A5+1</f>
        <v>2</v>
      </c>
      <c r="B16" s="77" t="s">
        <v>30</v>
      </c>
      <c r="C16" s="76" t="s">
        <v>121</v>
      </c>
      <c r="D16" s="9" t="s">
        <v>32</v>
      </c>
      <c r="E16" s="11" t="s">
        <v>14</v>
      </c>
      <c r="F16" s="6" t="s">
        <v>123</v>
      </c>
      <c r="G16" s="79" t="s">
        <v>127</v>
      </c>
      <c r="H16" s="77" t="s">
        <v>31</v>
      </c>
      <c r="I16" s="76">
        <v>310763905</v>
      </c>
      <c r="J16" s="9" t="s">
        <v>33</v>
      </c>
      <c r="K16" s="41">
        <v>150</v>
      </c>
      <c r="L16" s="30">
        <v>830000</v>
      </c>
      <c r="M16" s="80">
        <v>400000000</v>
      </c>
    </row>
    <row r="17" spans="1:13" customFormat="1">
      <c r="A17" s="76"/>
      <c r="B17" s="77"/>
      <c r="C17" s="76"/>
      <c r="D17" s="9" t="s">
        <v>34</v>
      </c>
      <c r="E17" s="11" t="s">
        <v>14</v>
      </c>
      <c r="F17" s="6" t="s">
        <v>123</v>
      </c>
      <c r="G17" s="79"/>
      <c r="H17" s="77"/>
      <c r="I17" s="76"/>
      <c r="J17" s="9" t="s">
        <v>17</v>
      </c>
      <c r="K17" s="41">
        <v>150</v>
      </c>
      <c r="L17" s="30">
        <v>1050000</v>
      </c>
      <c r="M17" s="80"/>
    </row>
    <row r="18" spans="1:13" customFormat="1">
      <c r="A18" s="76"/>
      <c r="B18" s="77"/>
      <c r="C18" s="76"/>
      <c r="D18" s="9" t="s">
        <v>18</v>
      </c>
      <c r="E18" s="11" t="s">
        <v>14</v>
      </c>
      <c r="F18" s="6" t="s">
        <v>123</v>
      </c>
      <c r="G18" s="79"/>
      <c r="H18" s="77"/>
      <c r="I18" s="76"/>
      <c r="J18" s="9" t="s">
        <v>17</v>
      </c>
      <c r="K18" s="41">
        <v>60</v>
      </c>
      <c r="L18" s="30">
        <v>1250000</v>
      </c>
      <c r="M18" s="80"/>
    </row>
    <row r="19" spans="1:13" customFormat="1">
      <c r="A19" s="76"/>
      <c r="B19" s="77"/>
      <c r="C19" s="76"/>
      <c r="D19" s="9" t="s">
        <v>35</v>
      </c>
      <c r="E19" s="11" t="s">
        <v>14</v>
      </c>
      <c r="F19" s="6" t="s">
        <v>123</v>
      </c>
      <c r="G19" s="79"/>
      <c r="H19" s="77"/>
      <c r="I19" s="76"/>
      <c r="J19" s="9" t="s">
        <v>17</v>
      </c>
      <c r="K19" s="41">
        <v>7</v>
      </c>
      <c r="L19" s="30">
        <v>1200000</v>
      </c>
      <c r="M19" s="80"/>
    </row>
    <row r="20" spans="1:13" customFormat="1">
      <c r="A20" s="76"/>
      <c r="B20" s="77"/>
      <c r="C20" s="76"/>
      <c r="D20" s="9" t="s">
        <v>36</v>
      </c>
      <c r="E20" s="11" t="s">
        <v>14</v>
      </c>
      <c r="F20" s="6" t="s">
        <v>123</v>
      </c>
      <c r="G20" s="79"/>
      <c r="H20" s="77"/>
      <c r="I20" s="76"/>
      <c r="J20" s="9" t="s">
        <v>33</v>
      </c>
      <c r="K20" s="41">
        <v>1</v>
      </c>
      <c r="L20" s="30">
        <v>4000000</v>
      </c>
      <c r="M20" s="80"/>
    </row>
    <row r="21" spans="1:13" customFormat="1">
      <c r="A21" s="76"/>
      <c r="B21" s="77"/>
      <c r="C21" s="76"/>
      <c r="D21" s="9" t="s">
        <v>37</v>
      </c>
      <c r="E21" s="11" t="s">
        <v>14</v>
      </c>
      <c r="F21" s="6" t="s">
        <v>123</v>
      </c>
      <c r="G21" s="79"/>
      <c r="H21" s="77"/>
      <c r="I21" s="76"/>
      <c r="J21" s="9" t="s">
        <v>17</v>
      </c>
      <c r="K21" s="41">
        <v>34</v>
      </c>
      <c r="L21" s="30">
        <v>900000</v>
      </c>
      <c r="M21" s="80"/>
    </row>
    <row r="22" spans="1:13" customFormat="1" ht="48.75" customHeight="1">
      <c r="A22" s="76"/>
      <c r="B22" s="77"/>
      <c r="C22" s="9" t="s">
        <v>121</v>
      </c>
      <c r="D22" s="9" t="s">
        <v>39</v>
      </c>
      <c r="E22" s="11" t="s">
        <v>14</v>
      </c>
      <c r="F22" s="6" t="s">
        <v>123</v>
      </c>
      <c r="G22" s="35" t="s">
        <v>128</v>
      </c>
      <c r="H22" s="11" t="s">
        <v>38</v>
      </c>
      <c r="I22" s="9">
        <v>301943036</v>
      </c>
      <c r="J22" s="9" t="s">
        <v>33</v>
      </c>
      <c r="K22" s="45">
        <v>7030</v>
      </c>
      <c r="L22" s="55">
        <v>56000</v>
      </c>
      <c r="M22" s="18">
        <v>393680000</v>
      </c>
    </row>
    <row r="23" spans="1:13" customFormat="1" ht="30" customHeight="1">
      <c r="A23" s="76">
        <v>3</v>
      </c>
      <c r="B23" s="77" t="s">
        <v>40</v>
      </c>
      <c r="C23" s="77" t="s">
        <v>122</v>
      </c>
      <c r="D23" s="11" t="s">
        <v>42</v>
      </c>
      <c r="E23" s="11" t="s">
        <v>14</v>
      </c>
      <c r="F23" s="6" t="s">
        <v>123</v>
      </c>
      <c r="G23" s="78" t="s">
        <v>129</v>
      </c>
      <c r="H23" s="77" t="s">
        <v>41</v>
      </c>
      <c r="I23" s="77" t="s">
        <v>22</v>
      </c>
      <c r="J23" s="11" t="s">
        <v>43</v>
      </c>
      <c r="K23" s="43">
        <v>200</v>
      </c>
      <c r="L23" s="54">
        <v>410000</v>
      </c>
      <c r="M23" s="90">
        <v>126375000</v>
      </c>
    </row>
    <row r="24" spans="1:13" customFormat="1">
      <c r="A24" s="76"/>
      <c r="B24" s="77"/>
      <c r="C24" s="77"/>
      <c r="D24" s="11" t="s">
        <v>44</v>
      </c>
      <c r="E24" s="11" t="s">
        <v>14</v>
      </c>
      <c r="F24" s="6" t="s">
        <v>123</v>
      </c>
      <c r="G24" s="78"/>
      <c r="H24" s="77"/>
      <c r="I24" s="77"/>
      <c r="J24" s="11" t="s">
        <v>43</v>
      </c>
      <c r="K24" s="43">
        <v>1</v>
      </c>
      <c r="L24" s="34">
        <v>2750000</v>
      </c>
      <c r="M24" s="90"/>
    </row>
    <row r="25" spans="1:13" customFormat="1">
      <c r="A25" s="76"/>
      <c r="B25" s="77"/>
      <c r="C25" s="77"/>
      <c r="D25" s="11" t="s">
        <v>45</v>
      </c>
      <c r="E25" s="11" t="s">
        <v>14</v>
      </c>
      <c r="F25" s="6" t="s">
        <v>123</v>
      </c>
      <c r="G25" s="78"/>
      <c r="H25" s="77"/>
      <c r="I25" s="77"/>
      <c r="J25" s="11" t="s">
        <v>43</v>
      </c>
      <c r="K25" s="43">
        <v>200</v>
      </c>
      <c r="L25" s="54">
        <v>150000</v>
      </c>
      <c r="M25" s="90"/>
    </row>
    <row r="26" spans="1:13" customFormat="1" ht="31.5">
      <c r="A26" s="76"/>
      <c r="B26" s="77"/>
      <c r="C26" s="77"/>
      <c r="D26" s="11" t="s">
        <v>46</v>
      </c>
      <c r="E26" s="11" t="s">
        <v>14</v>
      </c>
      <c r="F26" s="6" t="s">
        <v>123</v>
      </c>
      <c r="G26" s="78"/>
      <c r="H26" s="77"/>
      <c r="I26" s="77"/>
      <c r="J26" s="11" t="s">
        <v>47</v>
      </c>
      <c r="K26" s="43">
        <v>15</v>
      </c>
      <c r="L26" s="54">
        <v>775000</v>
      </c>
      <c r="M26" s="90"/>
    </row>
    <row r="27" spans="1:13" customFormat="1" ht="30" customHeight="1">
      <c r="A27" s="76"/>
      <c r="B27" s="77"/>
      <c r="C27" s="77" t="s">
        <v>121</v>
      </c>
      <c r="D27" s="11" t="s">
        <v>48</v>
      </c>
      <c r="E27" s="11" t="s">
        <v>14</v>
      </c>
      <c r="F27" s="6" t="s">
        <v>123</v>
      </c>
      <c r="G27" s="78" t="s">
        <v>130</v>
      </c>
      <c r="H27" s="77" t="s">
        <v>41</v>
      </c>
      <c r="I27" s="77" t="s">
        <v>22</v>
      </c>
      <c r="J27" s="11" t="s">
        <v>47</v>
      </c>
      <c r="K27" s="43">
        <v>291</v>
      </c>
      <c r="L27" s="54">
        <v>950000</v>
      </c>
      <c r="M27" s="90">
        <v>400000000</v>
      </c>
    </row>
    <row r="28" spans="1:13" customFormat="1">
      <c r="A28" s="76"/>
      <c r="B28" s="77"/>
      <c r="C28" s="77"/>
      <c r="D28" s="11" t="s">
        <v>49</v>
      </c>
      <c r="E28" s="11" t="s">
        <v>14</v>
      </c>
      <c r="F28" s="6" t="s">
        <v>123</v>
      </c>
      <c r="G28" s="78"/>
      <c r="H28" s="77"/>
      <c r="I28" s="77"/>
      <c r="J28" s="11" t="s">
        <v>47</v>
      </c>
      <c r="K28" s="43">
        <v>1</v>
      </c>
      <c r="L28" s="54">
        <v>17750000</v>
      </c>
      <c r="M28" s="90"/>
    </row>
    <row r="29" spans="1:13" customFormat="1">
      <c r="A29" s="76"/>
      <c r="B29" s="77"/>
      <c r="C29" s="77"/>
      <c r="D29" s="11" t="s">
        <v>49</v>
      </c>
      <c r="E29" s="11" t="s">
        <v>14</v>
      </c>
      <c r="F29" s="6" t="s">
        <v>123</v>
      </c>
      <c r="G29" s="78"/>
      <c r="H29" s="77"/>
      <c r="I29" s="77"/>
      <c r="J29" s="11" t="s">
        <v>47</v>
      </c>
      <c r="K29" s="43">
        <v>1</v>
      </c>
      <c r="L29" s="54">
        <v>15800000</v>
      </c>
      <c r="M29" s="90"/>
    </row>
    <row r="30" spans="1:13" customFormat="1">
      <c r="A30" s="76"/>
      <c r="B30" s="77"/>
      <c r="C30" s="77"/>
      <c r="D30" s="11" t="s">
        <v>50</v>
      </c>
      <c r="E30" s="11" t="s">
        <v>14</v>
      </c>
      <c r="F30" s="6" t="s">
        <v>123</v>
      </c>
      <c r="G30" s="78"/>
      <c r="H30" s="77"/>
      <c r="I30" s="77"/>
      <c r="J30" s="11" t="s">
        <v>47</v>
      </c>
      <c r="K30" s="43">
        <v>200</v>
      </c>
      <c r="L30" s="54">
        <v>450000</v>
      </c>
      <c r="M30" s="90"/>
    </row>
    <row r="31" spans="1:13" s="12" customFormat="1" ht="47.25">
      <c r="A31" s="76"/>
      <c r="B31" s="77"/>
      <c r="C31" s="9" t="s">
        <v>121</v>
      </c>
      <c r="D31" s="20" t="s">
        <v>51</v>
      </c>
      <c r="E31" s="11" t="s">
        <v>14</v>
      </c>
      <c r="F31" s="6" t="s">
        <v>123</v>
      </c>
      <c r="G31" s="48" t="s">
        <v>131</v>
      </c>
      <c r="H31" s="20" t="s">
        <v>41</v>
      </c>
      <c r="I31" s="20" t="s">
        <v>22</v>
      </c>
      <c r="J31" s="20" t="s">
        <v>47</v>
      </c>
      <c r="K31" s="47">
        <v>240</v>
      </c>
      <c r="L31" s="33">
        <v>950000</v>
      </c>
      <c r="M31" s="19">
        <v>228000000</v>
      </c>
    </row>
    <row r="32" spans="1:13" customFormat="1" ht="15" customHeight="1">
      <c r="A32" s="76"/>
      <c r="B32" s="77"/>
      <c r="C32" s="77" t="s">
        <v>121</v>
      </c>
      <c r="D32" s="11" t="s">
        <v>52</v>
      </c>
      <c r="E32" s="11" t="s">
        <v>14</v>
      </c>
      <c r="F32" s="6" t="s">
        <v>123</v>
      </c>
      <c r="G32" s="78" t="s">
        <v>132</v>
      </c>
      <c r="H32" s="77" t="s">
        <v>41</v>
      </c>
      <c r="I32" s="77" t="s">
        <v>22</v>
      </c>
      <c r="J32" s="11" t="s">
        <v>47</v>
      </c>
      <c r="K32" s="43">
        <v>4</v>
      </c>
      <c r="L32" s="54">
        <v>3360000</v>
      </c>
      <c r="M32" s="90">
        <v>449605000</v>
      </c>
    </row>
    <row r="33" spans="1:13" customFormat="1">
      <c r="A33" s="76"/>
      <c r="B33" s="77"/>
      <c r="C33" s="77"/>
      <c r="D33" s="11" t="s">
        <v>53</v>
      </c>
      <c r="E33" s="11" t="s">
        <v>14</v>
      </c>
      <c r="F33" s="6" t="s">
        <v>123</v>
      </c>
      <c r="G33" s="78"/>
      <c r="H33" s="77"/>
      <c r="I33" s="77"/>
      <c r="J33" s="11" t="s">
        <v>47</v>
      </c>
      <c r="K33" s="43">
        <v>4</v>
      </c>
      <c r="L33" s="54">
        <v>3420000</v>
      </c>
      <c r="M33" s="90"/>
    </row>
    <row r="34" spans="1:13" customFormat="1">
      <c r="A34" s="76"/>
      <c r="B34" s="77"/>
      <c r="C34" s="77"/>
      <c r="D34" s="11" t="s">
        <v>54</v>
      </c>
      <c r="E34" s="11" t="s">
        <v>14</v>
      </c>
      <c r="F34" s="6" t="s">
        <v>123</v>
      </c>
      <c r="G34" s="78"/>
      <c r="H34" s="77"/>
      <c r="I34" s="77"/>
      <c r="J34" s="11" t="s">
        <v>47</v>
      </c>
      <c r="K34" s="43">
        <v>5</v>
      </c>
      <c r="L34" s="37">
        <v>2340000</v>
      </c>
      <c r="M34" s="90"/>
    </row>
    <row r="35" spans="1:13" customFormat="1">
      <c r="A35" s="76"/>
      <c r="B35" s="77"/>
      <c r="C35" s="77"/>
      <c r="D35" s="11" t="s">
        <v>55</v>
      </c>
      <c r="E35" s="11" t="s">
        <v>14</v>
      </c>
      <c r="F35" s="6" t="s">
        <v>123</v>
      </c>
      <c r="G35" s="78"/>
      <c r="H35" s="77"/>
      <c r="I35" s="77"/>
      <c r="J35" s="11" t="s">
        <v>43</v>
      </c>
      <c r="K35" s="43">
        <v>1</v>
      </c>
      <c r="L35" s="37">
        <v>1800000</v>
      </c>
      <c r="M35" s="90"/>
    </row>
    <row r="36" spans="1:13" customFormat="1">
      <c r="A36" s="76"/>
      <c r="B36" s="77"/>
      <c r="C36" s="77"/>
      <c r="D36" s="11" t="s">
        <v>56</v>
      </c>
      <c r="E36" s="11" t="s">
        <v>14</v>
      </c>
      <c r="F36" s="6" t="s">
        <v>123</v>
      </c>
      <c r="G36" s="78"/>
      <c r="H36" s="77"/>
      <c r="I36" s="77"/>
      <c r="J36" s="11" t="s">
        <v>47</v>
      </c>
      <c r="K36" s="43">
        <v>2</v>
      </c>
      <c r="L36" s="37">
        <v>7500000</v>
      </c>
      <c r="M36" s="90"/>
    </row>
    <row r="37" spans="1:13" customFormat="1">
      <c r="A37" s="76"/>
      <c r="B37" s="77"/>
      <c r="C37" s="77"/>
      <c r="D37" s="11" t="s">
        <v>57</v>
      </c>
      <c r="E37" s="11" t="s">
        <v>14</v>
      </c>
      <c r="F37" s="6" t="s">
        <v>123</v>
      </c>
      <c r="G37" s="78"/>
      <c r="H37" s="77"/>
      <c r="I37" s="77"/>
      <c r="J37" s="11" t="s">
        <v>43</v>
      </c>
      <c r="K37" s="43">
        <v>1</v>
      </c>
      <c r="L37" s="54">
        <v>2700000</v>
      </c>
      <c r="M37" s="90"/>
    </row>
    <row r="38" spans="1:13" customFormat="1">
      <c r="A38" s="76"/>
      <c r="B38" s="77"/>
      <c r="C38" s="77"/>
      <c r="D38" s="11" t="s">
        <v>58</v>
      </c>
      <c r="E38" s="11" t="s">
        <v>14</v>
      </c>
      <c r="F38" s="6" t="s">
        <v>123</v>
      </c>
      <c r="G38" s="78"/>
      <c r="H38" s="77"/>
      <c r="I38" s="77"/>
      <c r="J38" s="11" t="s">
        <v>43</v>
      </c>
      <c r="K38" s="43">
        <v>11</v>
      </c>
      <c r="L38" s="37">
        <v>2940000</v>
      </c>
      <c r="M38" s="90"/>
    </row>
    <row r="39" spans="1:13" customFormat="1" ht="31.5">
      <c r="A39" s="76"/>
      <c r="B39" s="77"/>
      <c r="C39" s="77"/>
      <c r="D39" s="11" t="s">
        <v>59</v>
      </c>
      <c r="E39" s="11" t="s">
        <v>14</v>
      </c>
      <c r="F39" s="6" t="s">
        <v>123</v>
      </c>
      <c r="G39" s="78"/>
      <c r="H39" s="77"/>
      <c r="I39" s="77"/>
      <c r="J39" s="11" t="s">
        <v>47</v>
      </c>
      <c r="K39" s="43">
        <v>4</v>
      </c>
      <c r="L39" s="54">
        <v>3300000</v>
      </c>
      <c r="M39" s="90"/>
    </row>
    <row r="40" spans="1:13" customFormat="1">
      <c r="A40" s="76"/>
      <c r="B40" s="77"/>
      <c r="C40" s="77"/>
      <c r="D40" s="11" t="s">
        <v>60</v>
      </c>
      <c r="E40" s="11" t="s">
        <v>14</v>
      </c>
      <c r="F40" s="6" t="s">
        <v>123</v>
      </c>
      <c r="G40" s="78"/>
      <c r="H40" s="77"/>
      <c r="I40" s="77"/>
      <c r="J40" s="11" t="s">
        <v>43</v>
      </c>
      <c r="K40" s="43">
        <v>26</v>
      </c>
      <c r="L40" s="54">
        <v>420000</v>
      </c>
      <c r="M40" s="90"/>
    </row>
    <row r="41" spans="1:13" customFormat="1">
      <c r="A41" s="76"/>
      <c r="B41" s="77"/>
      <c r="C41" s="77"/>
      <c r="D41" s="11" t="s">
        <v>61</v>
      </c>
      <c r="E41" s="11" t="s">
        <v>14</v>
      </c>
      <c r="F41" s="6" t="s">
        <v>123</v>
      </c>
      <c r="G41" s="78"/>
      <c r="H41" s="77"/>
      <c r="I41" s="77"/>
      <c r="J41" s="11" t="s">
        <v>47</v>
      </c>
      <c r="K41" s="43">
        <v>295</v>
      </c>
      <c r="L41" s="54">
        <v>950000</v>
      </c>
      <c r="M41" s="90"/>
    </row>
    <row r="42" spans="1:13" customFormat="1" ht="31.5">
      <c r="A42" s="76"/>
      <c r="B42" s="77"/>
      <c r="C42" s="77"/>
      <c r="D42" s="11" t="s">
        <v>62</v>
      </c>
      <c r="E42" s="11" t="s">
        <v>14</v>
      </c>
      <c r="F42" s="6" t="s">
        <v>123</v>
      </c>
      <c r="G42" s="78"/>
      <c r="H42" s="77"/>
      <c r="I42" s="77"/>
      <c r="J42" s="11" t="s">
        <v>47</v>
      </c>
      <c r="K42" s="43">
        <v>59</v>
      </c>
      <c r="L42" s="54">
        <v>925000</v>
      </c>
      <c r="M42" s="90"/>
    </row>
    <row r="43" spans="1:13" customFormat="1" ht="47.25">
      <c r="A43" s="76"/>
      <c r="B43" s="77"/>
      <c r="C43" s="9" t="s">
        <v>122</v>
      </c>
      <c r="D43" s="11" t="s">
        <v>64</v>
      </c>
      <c r="E43" s="11" t="s">
        <v>14</v>
      </c>
      <c r="F43" s="6" t="s">
        <v>123</v>
      </c>
      <c r="G43" s="48" t="s">
        <v>161</v>
      </c>
      <c r="H43" s="11" t="s">
        <v>63</v>
      </c>
      <c r="I43" s="11">
        <v>204447012</v>
      </c>
      <c r="J43" s="11" t="s">
        <v>43</v>
      </c>
      <c r="K43" s="43">
        <f>18*70</f>
        <v>1260</v>
      </c>
      <c r="L43" s="1">
        <f>+M43/K43</f>
        <v>50000</v>
      </c>
      <c r="M43" s="19">
        <v>63000000</v>
      </c>
    </row>
    <row r="44" spans="1:13" s="36" customFormat="1" ht="15.75" customHeight="1">
      <c r="A44" s="76">
        <v>4</v>
      </c>
      <c r="B44" s="77" t="s">
        <v>65</v>
      </c>
      <c r="C44" s="77" t="s">
        <v>121</v>
      </c>
      <c r="D44" s="43" t="s">
        <v>67</v>
      </c>
      <c r="E44" s="43" t="s">
        <v>14</v>
      </c>
      <c r="F44" s="40" t="s">
        <v>123</v>
      </c>
      <c r="G44" s="78" t="s">
        <v>162</v>
      </c>
      <c r="H44" s="77" t="s">
        <v>66</v>
      </c>
      <c r="I44" s="77">
        <v>301943036</v>
      </c>
      <c r="J44" s="43" t="s">
        <v>43</v>
      </c>
      <c r="K44" s="43">
        <v>860</v>
      </c>
      <c r="L44" s="49">
        <v>80000</v>
      </c>
      <c r="M44" s="91">
        <v>228800000</v>
      </c>
    </row>
    <row r="45" spans="1:13" s="36" customFormat="1">
      <c r="A45" s="76"/>
      <c r="B45" s="77"/>
      <c r="C45" s="77"/>
      <c r="D45" s="43" t="s">
        <v>68</v>
      </c>
      <c r="E45" s="43" t="s">
        <v>14</v>
      </c>
      <c r="F45" s="40" t="s">
        <v>123</v>
      </c>
      <c r="G45" s="78"/>
      <c r="H45" s="77"/>
      <c r="I45" s="77"/>
      <c r="J45" s="43" t="s">
        <v>43</v>
      </c>
      <c r="K45" s="43">
        <v>2000</v>
      </c>
      <c r="L45" s="49">
        <v>80000</v>
      </c>
      <c r="M45" s="91"/>
    </row>
    <row r="46" spans="1:13" s="36" customFormat="1" ht="15.75" customHeight="1">
      <c r="A46" s="76"/>
      <c r="B46" s="77"/>
      <c r="C46" s="77"/>
      <c r="D46" s="43" t="s">
        <v>24</v>
      </c>
      <c r="E46" s="43" t="s">
        <v>14</v>
      </c>
      <c r="F46" s="40" t="s">
        <v>123</v>
      </c>
      <c r="G46" s="78" t="s">
        <v>163</v>
      </c>
      <c r="H46" s="77" t="s">
        <v>41</v>
      </c>
      <c r="I46" s="77">
        <v>310763905</v>
      </c>
      <c r="J46" s="43" t="s">
        <v>47</v>
      </c>
      <c r="K46" s="43">
        <f>67068000/972000</f>
        <v>69</v>
      </c>
      <c r="L46" s="40">
        <v>972000</v>
      </c>
      <c r="M46" s="91">
        <v>397642000</v>
      </c>
    </row>
    <row r="47" spans="1:13" s="36" customFormat="1">
      <c r="A47" s="76"/>
      <c r="B47" s="77"/>
      <c r="C47" s="77"/>
      <c r="D47" s="43" t="s">
        <v>69</v>
      </c>
      <c r="E47" s="43" t="s">
        <v>14</v>
      </c>
      <c r="F47" s="40" t="s">
        <v>123</v>
      </c>
      <c r="G47" s="78"/>
      <c r="H47" s="77"/>
      <c r="I47" s="77"/>
      <c r="J47" s="43" t="s">
        <v>43</v>
      </c>
      <c r="K47" s="43">
        <f>27918000/1034000</f>
        <v>27</v>
      </c>
      <c r="L47" s="40">
        <v>1034000</v>
      </c>
      <c r="M47" s="91"/>
    </row>
    <row r="48" spans="1:13" s="36" customFormat="1">
      <c r="A48" s="76"/>
      <c r="B48" s="77"/>
      <c r="C48" s="77"/>
      <c r="D48" s="43" t="s">
        <v>70</v>
      </c>
      <c r="E48" s="43" t="s">
        <v>14</v>
      </c>
      <c r="F48" s="40" t="s">
        <v>123</v>
      </c>
      <c r="G48" s="78"/>
      <c r="H48" s="77"/>
      <c r="I48" s="77"/>
      <c r="J48" s="43" t="s">
        <v>43</v>
      </c>
      <c r="K48" s="43">
        <f>20268000/1126000</f>
        <v>18</v>
      </c>
      <c r="L48" s="40">
        <v>1126000</v>
      </c>
      <c r="M48" s="91"/>
    </row>
    <row r="49" spans="1:13" s="36" customFormat="1">
      <c r="A49" s="76"/>
      <c r="B49" s="77"/>
      <c r="C49" s="77"/>
      <c r="D49" s="43" t="s">
        <v>164</v>
      </c>
      <c r="E49" s="43" t="s">
        <v>14</v>
      </c>
      <c r="F49" s="40" t="s">
        <v>123</v>
      </c>
      <c r="G49" s="78"/>
      <c r="H49" s="77"/>
      <c r="I49" s="77"/>
      <c r="J49" s="43" t="s">
        <v>47</v>
      </c>
      <c r="K49" s="43">
        <v>34</v>
      </c>
      <c r="L49" s="40">
        <v>1100000</v>
      </c>
      <c r="M49" s="91"/>
    </row>
    <row r="50" spans="1:13" s="36" customFormat="1">
      <c r="A50" s="76"/>
      <c r="B50" s="77"/>
      <c r="C50" s="77"/>
      <c r="D50" s="43" t="s">
        <v>24</v>
      </c>
      <c r="E50" s="43" t="s">
        <v>14</v>
      </c>
      <c r="F50" s="40" t="s">
        <v>123</v>
      </c>
      <c r="G50" s="78"/>
      <c r="H50" s="77"/>
      <c r="I50" s="77"/>
      <c r="J50" s="43" t="s">
        <v>47</v>
      </c>
      <c r="K50" s="43">
        <f>222882000/921000</f>
        <v>242</v>
      </c>
      <c r="L50" s="40">
        <v>921000</v>
      </c>
      <c r="M50" s="91"/>
    </row>
    <row r="51" spans="1:13" s="36" customFormat="1">
      <c r="A51" s="76"/>
      <c r="B51" s="77"/>
      <c r="C51" s="77"/>
      <c r="D51" s="43" t="s">
        <v>71</v>
      </c>
      <c r="E51" s="43" t="s">
        <v>14</v>
      </c>
      <c r="F51" s="40" t="s">
        <v>123</v>
      </c>
      <c r="G51" s="78"/>
      <c r="H51" s="77"/>
      <c r="I51" s="77"/>
      <c r="J51" s="43" t="s">
        <v>47</v>
      </c>
      <c r="K51" s="43">
        <v>1</v>
      </c>
      <c r="L51" s="40">
        <v>15353000</v>
      </c>
      <c r="M51" s="91"/>
    </row>
    <row r="52" spans="1:13" s="36" customFormat="1">
      <c r="A52" s="76"/>
      <c r="B52" s="77"/>
      <c r="C52" s="77"/>
      <c r="D52" s="43" t="s">
        <v>23</v>
      </c>
      <c r="E52" s="43" t="s">
        <v>14</v>
      </c>
      <c r="F52" s="40" t="s">
        <v>123</v>
      </c>
      <c r="G52" s="78"/>
      <c r="H52" s="77"/>
      <c r="I52" s="77"/>
      <c r="J52" s="43" t="s">
        <v>47</v>
      </c>
      <c r="K52" s="43">
        <v>1</v>
      </c>
      <c r="L52" s="40">
        <v>1533000</v>
      </c>
      <c r="M52" s="91"/>
    </row>
    <row r="53" spans="1:13" s="36" customFormat="1">
      <c r="A53" s="76"/>
      <c r="B53" s="77"/>
      <c r="C53" s="77"/>
      <c r="D53" s="43" t="s">
        <v>72</v>
      </c>
      <c r="E53" s="43" t="s">
        <v>14</v>
      </c>
      <c r="F53" s="40" t="s">
        <v>123</v>
      </c>
      <c r="G53" s="78"/>
      <c r="H53" s="77"/>
      <c r="I53" s="77"/>
      <c r="J53" s="43" t="s">
        <v>47</v>
      </c>
      <c r="K53" s="43">
        <v>6</v>
      </c>
      <c r="L53" s="40">
        <v>870000</v>
      </c>
      <c r="M53" s="91"/>
    </row>
    <row r="54" spans="1:13" customFormat="1" ht="48.75" customHeight="1">
      <c r="A54" s="76">
        <v>5</v>
      </c>
      <c r="B54" s="76" t="s">
        <v>73</v>
      </c>
      <c r="C54" s="9" t="s">
        <v>122</v>
      </c>
      <c r="D54" s="11" t="s">
        <v>75</v>
      </c>
      <c r="E54" s="11" t="s">
        <v>14</v>
      </c>
      <c r="F54" s="6" t="s">
        <v>123</v>
      </c>
      <c r="G54" s="41" t="s">
        <v>166</v>
      </c>
      <c r="H54" s="9" t="s">
        <v>74</v>
      </c>
      <c r="I54" s="9">
        <v>310363209</v>
      </c>
      <c r="J54" s="9" t="s">
        <v>17</v>
      </c>
      <c r="K54" s="41">
        <v>3342</v>
      </c>
      <c r="L54" s="60">
        <v>688210.62298025133</v>
      </c>
      <c r="M54" s="18">
        <v>2299999902</v>
      </c>
    </row>
    <row r="55" spans="1:13" customFormat="1" ht="48.75" customHeight="1">
      <c r="A55" s="76"/>
      <c r="B55" s="76"/>
      <c r="C55" s="9" t="s">
        <v>121</v>
      </c>
      <c r="D55" s="9" t="s">
        <v>76</v>
      </c>
      <c r="E55" s="11" t="s">
        <v>14</v>
      </c>
      <c r="F55" s="6" t="s">
        <v>123</v>
      </c>
      <c r="G55" s="41" t="s">
        <v>167</v>
      </c>
      <c r="H55" s="9" t="s">
        <v>21</v>
      </c>
      <c r="I55" s="9">
        <v>310763905</v>
      </c>
      <c r="J55" s="9" t="s">
        <v>77</v>
      </c>
      <c r="K55" s="41">
        <v>74</v>
      </c>
      <c r="L55" s="60">
        <v>2925135.1351351351</v>
      </c>
      <c r="M55" s="18">
        <v>216460000</v>
      </c>
    </row>
    <row r="56" spans="1:13" customFormat="1" ht="48.75" customHeight="1">
      <c r="A56" s="76"/>
      <c r="B56" s="76"/>
      <c r="C56" s="9" t="s">
        <v>121</v>
      </c>
      <c r="D56" s="9" t="s">
        <v>76</v>
      </c>
      <c r="E56" s="11" t="s">
        <v>14</v>
      </c>
      <c r="F56" s="6" t="s">
        <v>123</v>
      </c>
      <c r="G56" s="41" t="s">
        <v>168</v>
      </c>
      <c r="H56" s="9" t="s">
        <v>21</v>
      </c>
      <c r="I56" s="9">
        <v>310763905</v>
      </c>
      <c r="J56" s="9" t="s">
        <v>77</v>
      </c>
      <c r="K56" s="41">
        <v>62</v>
      </c>
      <c r="L56" s="60">
        <v>1100000</v>
      </c>
      <c r="M56" s="18">
        <v>68200000</v>
      </c>
    </row>
    <row r="57" spans="1:13" customFormat="1" ht="14.45" customHeight="1">
      <c r="A57" s="76">
        <v>6</v>
      </c>
      <c r="B57" s="77" t="s">
        <v>78</v>
      </c>
      <c r="C57" s="77" t="s">
        <v>121</v>
      </c>
      <c r="D57" s="11" t="s">
        <v>80</v>
      </c>
      <c r="E57" s="11" t="s">
        <v>14</v>
      </c>
      <c r="F57" s="6" t="s">
        <v>123</v>
      </c>
      <c r="G57" s="78" t="s">
        <v>169</v>
      </c>
      <c r="H57" s="77" t="s">
        <v>79</v>
      </c>
      <c r="I57" s="77">
        <v>310763905</v>
      </c>
      <c r="J57" s="11" t="s">
        <v>47</v>
      </c>
      <c r="K57" s="43">
        <v>198</v>
      </c>
      <c r="L57" s="37">
        <v>168300000</v>
      </c>
      <c r="M57" s="91">
        <v>245000000</v>
      </c>
    </row>
    <row r="58" spans="1:13" customFormat="1">
      <c r="A58" s="76"/>
      <c r="B58" s="77"/>
      <c r="C58" s="77"/>
      <c r="D58" s="11" t="s">
        <v>81</v>
      </c>
      <c r="E58" s="11" t="s">
        <v>14</v>
      </c>
      <c r="F58" s="6" t="s">
        <v>123</v>
      </c>
      <c r="G58" s="78"/>
      <c r="H58" s="77"/>
      <c r="I58" s="77"/>
      <c r="J58" s="11" t="s">
        <v>47</v>
      </c>
      <c r="K58" s="43">
        <v>13</v>
      </c>
      <c r="L58" s="37">
        <v>17550000</v>
      </c>
      <c r="M58" s="91"/>
    </row>
    <row r="59" spans="1:13" customFormat="1" ht="14.45" customHeight="1">
      <c r="A59" s="76"/>
      <c r="B59" s="77"/>
      <c r="C59" s="77"/>
      <c r="D59" s="11" t="s">
        <v>52</v>
      </c>
      <c r="E59" s="11" t="s">
        <v>14</v>
      </c>
      <c r="F59" s="6" t="s">
        <v>123</v>
      </c>
      <c r="G59" s="78"/>
      <c r="H59" s="77"/>
      <c r="I59" s="77"/>
      <c r="J59" s="11" t="s">
        <v>47</v>
      </c>
      <c r="K59" s="43">
        <v>7</v>
      </c>
      <c r="L59" s="37">
        <v>22750000</v>
      </c>
      <c r="M59" s="91"/>
    </row>
    <row r="60" spans="1:13" customFormat="1">
      <c r="A60" s="76"/>
      <c r="B60" s="77"/>
      <c r="C60" s="77"/>
      <c r="D60" s="11" t="s">
        <v>82</v>
      </c>
      <c r="E60" s="11" t="s">
        <v>14</v>
      </c>
      <c r="F60" s="6" t="s">
        <v>123</v>
      </c>
      <c r="G60" s="78"/>
      <c r="H60" s="77"/>
      <c r="I60" s="77"/>
      <c r="J60" s="11" t="s">
        <v>47</v>
      </c>
      <c r="K60" s="43">
        <v>7</v>
      </c>
      <c r="L60" s="37">
        <v>24500000</v>
      </c>
      <c r="M60" s="91"/>
    </row>
    <row r="61" spans="1:13" customFormat="1">
      <c r="A61" s="76"/>
      <c r="B61" s="77"/>
      <c r="C61" s="77"/>
      <c r="D61" s="11" t="s">
        <v>83</v>
      </c>
      <c r="E61" s="11" t="s">
        <v>14</v>
      </c>
      <c r="F61" s="6" t="s">
        <v>123</v>
      </c>
      <c r="G61" s="78"/>
      <c r="H61" s="77"/>
      <c r="I61" s="77"/>
      <c r="J61" s="11" t="s">
        <v>47</v>
      </c>
      <c r="K61" s="43">
        <v>1</v>
      </c>
      <c r="L61" s="37">
        <v>4080000</v>
      </c>
      <c r="M61" s="91"/>
    </row>
    <row r="62" spans="1:13" customFormat="1">
      <c r="A62" s="76"/>
      <c r="B62" s="77"/>
      <c r="C62" s="77"/>
      <c r="D62" s="11" t="s">
        <v>84</v>
      </c>
      <c r="E62" s="11" t="s">
        <v>14</v>
      </c>
      <c r="F62" s="6" t="s">
        <v>123</v>
      </c>
      <c r="G62" s="78"/>
      <c r="H62" s="77"/>
      <c r="I62" s="77"/>
      <c r="J62" s="11" t="s">
        <v>43</v>
      </c>
      <c r="K62" s="43">
        <v>7</v>
      </c>
      <c r="L62" s="37">
        <v>3850000</v>
      </c>
      <c r="M62" s="91"/>
    </row>
    <row r="63" spans="1:13" customFormat="1">
      <c r="A63" s="76"/>
      <c r="B63" s="77"/>
      <c r="C63" s="77"/>
      <c r="D63" s="11" t="s">
        <v>85</v>
      </c>
      <c r="E63" s="11" t="s">
        <v>14</v>
      </c>
      <c r="F63" s="6" t="s">
        <v>123</v>
      </c>
      <c r="G63" s="78"/>
      <c r="H63" s="77"/>
      <c r="I63" s="77"/>
      <c r="J63" s="11" t="s">
        <v>43</v>
      </c>
      <c r="K63" s="43">
        <v>2</v>
      </c>
      <c r="L63" s="37">
        <v>2000000</v>
      </c>
      <c r="M63" s="91"/>
    </row>
    <row r="64" spans="1:13" customFormat="1">
      <c r="A64" s="76"/>
      <c r="B64" s="77"/>
      <c r="C64" s="77"/>
      <c r="D64" s="11" t="s">
        <v>86</v>
      </c>
      <c r="E64" s="11" t="s">
        <v>14</v>
      </c>
      <c r="F64" s="6" t="s">
        <v>123</v>
      </c>
      <c r="G64" s="78"/>
      <c r="H64" s="77"/>
      <c r="I64" s="77"/>
      <c r="J64" s="11" t="s">
        <v>43</v>
      </c>
      <c r="K64" s="43">
        <v>2</v>
      </c>
      <c r="L64" s="37">
        <v>1570000</v>
      </c>
      <c r="M64" s="91"/>
    </row>
    <row r="65" spans="1:14" customFormat="1">
      <c r="A65" s="76"/>
      <c r="B65" s="77"/>
      <c r="C65" s="77"/>
      <c r="D65" s="11" t="s">
        <v>87</v>
      </c>
      <c r="E65" s="11" t="s">
        <v>14</v>
      </c>
      <c r="F65" s="6" t="s">
        <v>123</v>
      </c>
      <c r="G65" s="78"/>
      <c r="H65" s="77"/>
      <c r="I65" s="77"/>
      <c r="J65" s="11" t="s">
        <v>43</v>
      </c>
      <c r="K65" s="43">
        <v>2</v>
      </c>
      <c r="L65" s="37">
        <v>400000</v>
      </c>
      <c r="M65" s="91"/>
    </row>
    <row r="66" spans="1:14" customFormat="1" ht="18.75" customHeight="1">
      <c r="A66" s="76">
        <v>7</v>
      </c>
      <c r="B66" s="77" t="s">
        <v>88</v>
      </c>
      <c r="C66" s="76" t="s">
        <v>122</v>
      </c>
      <c r="D66" s="10" t="s">
        <v>90</v>
      </c>
      <c r="E66" s="11" t="s">
        <v>14</v>
      </c>
      <c r="F66" s="6" t="s">
        <v>123</v>
      </c>
      <c r="G66" s="79" t="s">
        <v>133</v>
      </c>
      <c r="H66" s="77" t="s">
        <v>89</v>
      </c>
      <c r="I66" s="76">
        <v>308484753</v>
      </c>
      <c r="J66" s="10" t="s">
        <v>20</v>
      </c>
      <c r="K66" s="42">
        <v>1100</v>
      </c>
      <c r="L66" s="37">
        <v>63000</v>
      </c>
      <c r="M66" s="80">
        <v>302974000</v>
      </c>
    </row>
    <row r="67" spans="1:14" customFormat="1" ht="18.75" customHeight="1">
      <c r="A67" s="76"/>
      <c r="B67" s="77"/>
      <c r="C67" s="76"/>
      <c r="D67" s="21" t="s">
        <v>91</v>
      </c>
      <c r="E67" s="11" t="s">
        <v>14</v>
      </c>
      <c r="F67" s="6" t="s">
        <v>123</v>
      </c>
      <c r="G67" s="79"/>
      <c r="H67" s="77"/>
      <c r="I67" s="76"/>
      <c r="J67" s="10" t="s">
        <v>20</v>
      </c>
      <c r="K67" s="42">
        <v>1100</v>
      </c>
      <c r="L67" s="37">
        <v>26000</v>
      </c>
      <c r="M67" s="80"/>
      <c r="N67" s="36"/>
    </row>
    <row r="68" spans="1:14" customFormat="1" ht="18.75" customHeight="1">
      <c r="A68" s="76"/>
      <c r="B68" s="77"/>
      <c r="C68" s="76"/>
      <c r="D68" s="21" t="s">
        <v>92</v>
      </c>
      <c r="E68" s="11" t="s">
        <v>14</v>
      </c>
      <c r="F68" s="6" t="s">
        <v>123</v>
      </c>
      <c r="G68" s="79"/>
      <c r="H68" s="77"/>
      <c r="I68" s="76"/>
      <c r="J68" s="10" t="s">
        <v>20</v>
      </c>
      <c r="K68" s="42">
        <v>1198</v>
      </c>
      <c r="L68" s="37">
        <v>63000</v>
      </c>
      <c r="M68" s="80"/>
      <c r="N68" s="36"/>
    </row>
    <row r="69" spans="1:14" customFormat="1" ht="18.75" customHeight="1">
      <c r="A69" s="76"/>
      <c r="B69" s="77"/>
      <c r="C69" s="76"/>
      <c r="D69" s="21" t="s">
        <v>19</v>
      </c>
      <c r="E69" s="11" t="s">
        <v>14</v>
      </c>
      <c r="F69" s="6" t="s">
        <v>123</v>
      </c>
      <c r="G69" s="79"/>
      <c r="H69" s="77"/>
      <c r="I69" s="76"/>
      <c r="J69" s="10" t="s">
        <v>93</v>
      </c>
      <c r="K69" s="42">
        <v>1800</v>
      </c>
      <c r="L69" s="37">
        <v>72000</v>
      </c>
      <c r="M69" s="80"/>
      <c r="N69" s="36"/>
    </row>
    <row r="70" spans="1:14" customFormat="1" ht="31.5">
      <c r="A70" s="76">
        <v>8</v>
      </c>
      <c r="B70" s="77" t="s">
        <v>94</v>
      </c>
      <c r="C70" s="76" t="s">
        <v>121</v>
      </c>
      <c r="D70" s="10" t="s">
        <v>96</v>
      </c>
      <c r="E70" s="11" t="s">
        <v>14</v>
      </c>
      <c r="F70" s="6" t="s">
        <v>123</v>
      </c>
      <c r="G70" s="79" t="s">
        <v>170</v>
      </c>
      <c r="H70" s="77" t="s">
        <v>95</v>
      </c>
      <c r="I70" s="76">
        <v>310763905</v>
      </c>
      <c r="J70" s="10" t="s">
        <v>97</v>
      </c>
      <c r="K70" s="42">
        <v>200</v>
      </c>
      <c r="L70" s="1"/>
      <c r="M70" s="80">
        <v>499950000</v>
      </c>
    </row>
    <row r="71" spans="1:14" customFormat="1" ht="31.5">
      <c r="A71" s="76"/>
      <c r="B71" s="77"/>
      <c r="C71" s="76"/>
      <c r="D71" s="10" t="s">
        <v>98</v>
      </c>
      <c r="E71" s="11" t="s">
        <v>14</v>
      </c>
      <c r="F71" s="6" t="s">
        <v>123</v>
      </c>
      <c r="G71" s="79"/>
      <c r="H71" s="77"/>
      <c r="I71" s="76"/>
      <c r="J71" s="10" t="s">
        <v>97</v>
      </c>
      <c r="K71" s="42">
        <v>200</v>
      </c>
      <c r="L71" s="1"/>
      <c r="M71" s="80"/>
    </row>
    <row r="72" spans="1:14" customFormat="1">
      <c r="A72" s="76"/>
      <c r="B72" s="77"/>
      <c r="C72" s="76"/>
      <c r="D72" s="10" t="s">
        <v>85</v>
      </c>
      <c r="E72" s="11" t="s">
        <v>14</v>
      </c>
      <c r="F72" s="6" t="s">
        <v>123</v>
      </c>
      <c r="G72" s="79"/>
      <c r="H72" s="77"/>
      <c r="I72" s="76"/>
      <c r="J72" s="10" t="s">
        <v>43</v>
      </c>
      <c r="K72" s="42">
        <v>80</v>
      </c>
      <c r="L72" s="1"/>
      <c r="M72" s="80"/>
    </row>
    <row r="73" spans="1:14" customFormat="1">
      <c r="A73" s="76"/>
      <c r="B73" s="77"/>
      <c r="C73" s="76"/>
      <c r="D73" s="10" t="s">
        <v>99</v>
      </c>
      <c r="E73" s="11" t="s">
        <v>14</v>
      </c>
      <c r="F73" s="6" t="s">
        <v>123</v>
      </c>
      <c r="G73" s="79"/>
      <c r="H73" s="77"/>
      <c r="I73" s="76"/>
      <c r="J73" s="10" t="s">
        <v>43</v>
      </c>
      <c r="K73" s="42">
        <v>80</v>
      </c>
      <c r="L73" s="1"/>
      <c r="M73" s="80"/>
    </row>
    <row r="74" spans="1:14" customFormat="1">
      <c r="A74" s="76"/>
      <c r="B74" s="77"/>
      <c r="C74" s="76"/>
      <c r="D74" s="10" t="s">
        <v>100</v>
      </c>
      <c r="E74" s="11" t="s">
        <v>14</v>
      </c>
      <c r="F74" s="6" t="s">
        <v>123</v>
      </c>
      <c r="G74" s="79"/>
      <c r="H74" s="77"/>
      <c r="I74" s="76"/>
      <c r="J74" s="10" t="s">
        <v>43</v>
      </c>
      <c r="K74" s="42">
        <v>80</v>
      </c>
      <c r="L74" s="1"/>
      <c r="M74" s="80"/>
    </row>
    <row r="75" spans="1:14" customFormat="1" ht="31.5">
      <c r="A75" s="76"/>
      <c r="B75" s="77"/>
      <c r="C75" s="76"/>
      <c r="D75" s="10" t="s">
        <v>101</v>
      </c>
      <c r="E75" s="11" t="s">
        <v>14</v>
      </c>
      <c r="F75" s="6" t="s">
        <v>123</v>
      </c>
      <c r="G75" s="79"/>
      <c r="H75" s="77"/>
      <c r="I75" s="76"/>
      <c r="J75" s="10" t="s">
        <v>43</v>
      </c>
      <c r="K75" s="42">
        <v>3</v>
      </c>
      <c r="L75" s="1"/>
      <c r="M75" s="80"/>
    </row>
    <row r="76" spans="1:14" customFormat="1" ht="18.75" customHeight="1">
      <c r="A76" s="76"/>
      <c r="B76" s="77"/>
      <c r="C76" s="76"/>
      <c r="D76" s="10" t="s">
        <v>102</v>
      </c>
      <c r="E76" s="11" t="s">
        <v>14</v>
      </c>
      <c r="F76" s="6" t="s">
        <v>123</v>
      </c>
      <c r="G76" s="79"/>
      <c r="H76" s="77"/>
      <c r="I76" s="76"/>
      <c r="J76" s="10" t="s">
        <v>43</v>
      </c>
      <c r="K76" s="42">
        <v>1</v>
      </c>
      <c r="L76" s="1"/>
      <c r="M76" s="80"/>
    </row>
    <row r="77" spans="1:14" customFormat="1" ht="29.25" customHeight="1">
      <c r="A77" s="9">
        <v>9</v>
      </c>
      <c r="B77" s="9" t="s">
        <v>103</v>
      </c>
      <c r="C77" s="9" t="s">
        <v>122</v>
      </c>
      <c r="D77" s="9" t="s">
        <v>105</v>
      </c>
      <c r="E77" s="11" t="s">
        <v>14</v>
      </c>
      <c r="F77" s="6" t="s">
        <v>123</v>
      </c>
      <c r="G77" s="41" t="s">
        <v>165</v>
      </c>
      <c r="H77" s="11" t="s">
        <v>104</v>
      </c>
      <c r="I77" s="22">
        <v>301016341</v>
      </c>
      <c r="J77" s="9" t="s">
        <v>16</v>
      </c>
      <c r="K77" s="41">
        <v>7500</v>
      </c>
      <c r="L77" s="1">
        <f>+M77/K77</f>
        <v>55000</v>
      </c>
      <c r="M77" s="18">
        <v>412500000</v>
      </c>
    </row>
    <row r="78" spans="1:14" s="38" customFormat="1" ht="24.75" customHeight="1">
      <c r="A78" s="68">
        <v>10</v>
      </c>
      <c r="B78" s="68" t="s">
        <v>106</v>
      </c>
      <c r="C78" s="68" t="s">
        <v>134</v>
      </c>
      <c r="D78" s="40" t="s">
        <v>135</v>
      </c>
      <c r="E78" s="68" t="s">
        <v>136</v>
      </c>
      <c r="F78" s="68" t="s">
        <v>137</v>
      </c>
      <c r="G78" s="68" t="s">
        <v>138</v>
      </c>
      <c r="H78" s="83" t="s">
        <v>139</v>
      </c>
      <c r="I78" s="83">
        <v>310502002</v>
      </c>
      <c r="J78" s="68" t="s">
        <v>43</v>
      </c>
      <c r="K78" s="40">
        <v>236</v>
      </c>
      <c r="L78" s="40">
        <v>677000</v>
      </c>
      <c r="M78" s="55">
        <f>K78*L78</f>
        <v>159772000</v>
      </c>
    </row>
    <row r="79" spans="1:14" s="38" customFormat="1" ht="24.75" customHeight="1">
      <c r="A79" s="69"/>
      <c r="B79" s="69"/>
      <c r="C79" s="69"/>
      <c r="D79" s="40" t="s">
        <v>140</v>
      </c>
      <c r="E79" s="69"/>
      <c r="F79" s="69"/>
      <c r="G79" s="69"/>
      <c r="H79" s="84"/>
      <c r="I79" s="84"/>
      <c r="J79" s="69"/>
      <c r="K79" s="40">
        <v>236</v>
      </c>
      <c r="L79" s="40">
        <v>245000</v>
      </c>
      <c r="M79" s="55">
        <f>K79*L79</f>
        <v>57820000</v>
      </c>
    </row>
    <row r="80" spans="1:14" s="38" customFormat="1" ht="24.75" customHeight="1">
      <c r="A80" s="69"/>
      <c r="B80" s="69"/>
      <c r="C80" s="70"/>
      <c r="D80" s="40" t="s">
        <v>141</v>
      </c>
      <c r="E80" s="70"/>
      <c r="F80" s="70"/>
      <c r="G80" s="70"/>
      <c r="H80" s="85"/>
      <c r="I80" s="85"/>
      <c r="J80" s="70"/>
      <c r="K80" s="40">
        <v>34</v>
      </c>
      <c r="L80" s="40">
        <v>948000</v>
      </c>
      <c r="M80" s="55">
        <f>K80*L80</f>
        <v>32232000</v>
      </c>
    </row>
    <row r="81" spans="1:13" s="38" customFormat="1" ht="24.75" customHeight="1">
      <c r="A81" s="69"/>
      <c r="B81" s="69"/>
      <c r="C81" s="81" t="s">
        <v>134</v>
      </c>
      <c r="D81" s="40" t="s">
        <v>142</v>
      </c>
      <c r="E81" s="81" t="s">
        <v>136</v>
      </c>
      <c r="F81" s="81" t="s">
        <v>137</v>
      </c>
      <c r="G81" s="81">
        <v>1</v>
      </c>
      <c r="H81" s="82" t="s">
        <v>139</v>
      </c>
      <c r="I81" s="82">
        <v>310502002</v>
      </c>
      <c r="J81" s="68" t="s">
        <v>43</v>
      </c>
      <c r="K81" s="40">
        <v>32</v>
      </c>
      <c r="L81" s="40">
        <v>1250000</v>
      </c>
      <c r="M81" s="55">
        <f>K81*L81</f>
        <v>40000000</v>
      </c>
    </row>
    <row r="82" spans="1:13" s="38" customFormat="1">
      <c r="A82" s="69"/>
      <c r="B82" s="69"/>
      <c r="C82" s="81"/>
      <c r="D82" s="37" t="s">
        <v>143</v>
      </c>
      <c r="E82" s="81"/>
      <c r="F82" s="81"/>
      <c r="G82" s="81"/>
      <c r="H82" s="82"/>
      <c r="I82" s="82"/>
      <c r="J82" s="69"/>
      <c r="K82" s="37">
        <v>74</v>
      </c>
      <c r="L82" s="37">
        <v>1185000</v>
      </c>
      <c r="M82" s="55">
        <f t="shared" ref="M82:M91" si="1">K82*L82</f>
        <v>87690000</v>
      </c>
    </row>
    <row r="83" spans="1:13" s="38" customFormat="1">
      <c r="A83" s="69"/>
      <c r="B83" s="69"/>
      <c r="C83" s="81"/>
      <c r="D83" s="37" t="s">
        <v>144</v>
      </c>
      <c r="E83" s="81"/>
      <c r="F83" s="81"/>
      <c r="G83" s="81"/>
      <c r="H83" s="82"/>
      <c r="I83" s="82"/>
      <c r="J83" s="69"/>
      <c r="K83" s="37">
        <v>64</v>
      </c>
      <c r="L83" s="37">
        <v>720000</v>
      </c>
      <c r="M83" s="55">
        <f t="shared" si="1"/>
        <v>46080000</v>
      </c>
    </row>
    <row r="84" spans="1:13" s="38" customFormat="1">
      <c r="A84" s="69"/>
      <c r="B84" s="69"/>
      <c r="C84" s="81"/>
      <c r="D84" s="37" t="s">
        <v>145</v>
      </c>
      <c r="E84" s="81"/>
      <c r="F84" s="81"/>
      <c r="G84" s="81"/>
      <c r="H84" s="82"/>
      <c r="I84" s="82"/>
      <c r="J84" s="69"/>
      <c r="K84" s="37">
        <v>4</v>
      </c>
      <c r="L84" s="37">
        <v>650000</v>
      </c>
      <c r="M84" s="55">
        <f t="shared" si="1"/>
        <v>2600000</v>
      </c>
    </row>
    <row r="85" spans="1:13" s="38" customFormat="1">
      <c r="A85" s="69"/>
      <c r="B85" s="69"/>
      <c r="C85" s="81"/>
      <c r="D85" s="37" t="s">
        <v>146</v>
      </c>
      <c r="E85" s="81"/>
      <c r="F85" s="81"/>
      <c r="G85" s="81"/>
      <c r="H85" s="82"/>
      <c r="I85" s="82"/>
      <c r="J85" s="69"/>
      <c r="K85" s="37">
        <v>4</v>
      </c>
      <c r="L85" s="37">
        <v>948000</v>
      </c>
      <c r="M85" s="55">
        <f t="shared" si="1"/>
        <v>3792000</v>
      </c>
    </row>
    <row r="86" spans="1:13" s="38" customFormat="1">
      <c r="A86" s="69"/>
      <c r="B86" s="69"/>
      <c r="C86" s="81"/>
      <c r="D86" s="37" t="s">
        <v>147</v>
      </c>
      <c r="E86" s="81"/>
      <c r="F86" s="81"/>
      <c r="G86" s="81"/>
      <c r="H86" s="82"/>
      <c r="I86" s="82"/>
      <c r="J86" s="70"/>
      <c r="K86" s="37">
        <v>8</v>
      </c>
      <c r="L86" s="37">
        <v>235000</v>
      </c>
      <c r="M86" s="55">
        <f t="shared" si="1"/>
        <v>1880000</v>
      </c>
    </row>
    <row r="87" spans="1:13" s="38" customFormat="1">
      <c r="A87" s="69"/>
      <c r="B87" s="69"/>
      <c r="C87" s="81" t="s">
        <v>134</v>
      </c>
      <c r="D87" s="40" t="s">
        <v>148</v>
      </c>
      <c r="E87" s="81" t="s">
        <v>136</v>
      </c>
      <c r="F87" s="81" t="s">
        <v>137</v>
      </c>
      <c r="G87" s="81" t="s">
        <v>149</v>
      </c>
      <c r="H87" s="82" t="s">
        <v>150</v>
      </c>
      <c r="I87" s="82">
        <v>301943036</v>
      </c>
      <c r="J87" s="81" t="s">
        <v>43</v>
      </c>
      <c r="K87" s="37">
        <v>1770</v>
      </c>
      <c r="L87" s="37">
        <v>75000</v>
      </c>
      <c r="M87" s="37">
        <f t="shared" si="1"/>
        <v>132750000</v>
      </c>
    </row>
    <row r="88" spans="1:13" s="38" customFormat="1">
      <c r="A88" s="69"/>
      <c r="B88" s="69"/>
      <c r="C88" s="81"/>
      <c r="D88" s="37" t="s">
        <v>151</v>
      </c>
      <c r="E88" s="81"/>
      <c r="F88" s="81"/>
      <c r="G88" s="81"/>
      <c r="H88" s="82"/>
      <c r="I88" s="82"/>
      <c r="J88" s="81"/>
      <c r="K88" s="37">
        <v>1770</v>
      </c>
      <c r="L88" s="37">
        <v>80000</v>
      </c>
      <c r="M88" s="37">
        <f t="shared" si="1"/>
        <v>141600000</v>
      </c>
    </row>
    <row r="89" spans="1:13" s="38" customFormat="1">
      <c r="A89" s="69"/>
      <c r="B89" s="69"/>
      <c r="C89" s="81"/>
      <c r="D89" s="37" t="s">
        <v>68</v>
      </c>
      <c r="E89" s="81"/>
      <c r="F89" s="81"/>
      <c r="G89" s="81"/>
      <c r="H89" s="82"/>
      <c r="I89" s="82"/>
      <c r="J89" s="81"/>
      <c r="K89" s="37">
        <v>1770</v>
      </c>
      <c r="L89" s="37">
        <v>80000</v>
      </c>
      <c r="M89" s="37">
        <f t="shared" si="1"/>
        <v>141600000</v>
      </c>
    </row>
    <row r="90" spans="1:13" s="38" customFormat="1">
      <c r="A90" s="69"/>
      <c r="B90" s="69"/>
      <c r="C90" s="81"/>
      <c r="D90" s="37" t="s">
        <v>152</v>
      </c>
      <c r="E90" s="81"/>
      <c r="F90" s="81"/>
      <c r="G90" s="81"/>
      <c r="H90" s="82"/>
      <c r="I90" s="82"/>
      <c r="J90" s="81"/>
      <c r="K90" s="37">
        <v>1770</v>
      </c>
      <c r="L90" s="37">
        <v>25000</v>
      </c>
      <c r="M90" s="37">
        <f t="shared" si="1"/>
        <v>44250000</v>
      </c>
    </row>
    <row r="91" spans="1:13" s="38" customFormat="1">
      <c r="A91" s="69"/>
      <c r="B91" s="69"/>
      <c r="C91" s="81"/>
      <c r="D91" s="57" t="s">
        <v>153</v>
      </c>
      <c r="E91" s="81"/>
      <c r="F91" s="81"/>
      <c r="G91" s="81"/>
      <c r="H91" s="82"/>
      <c r="I91" s="82"/>
      <c r="J91" s="81"/>
      <c r="K91" s="57">
        <v>1770</v>
      </c>
      <c r="L91" s="57">
        <v>45000</v>
      </c>
      <c r="M91" s="57">
        <f t="shared" si="1"/>
        <v>79650000</v>
      </c>
    </row>
    <row r="92" spans="1:13" s="38" customFormat="1">
      <c r="A92" s="69"/>
      <c r="B92" s="69"/>
      <c r="C92" s="68" t="s">
        <v>134</v>
      </c>
      <c r="D92" s="40" t="s">
        <v>154</v>
      </c>
      <c r="E92" s="68" t="s">
        <v>136</v>
      </c>
      <c r="F92" s="68" t="s">
        <v>137</v>
      </c>
      <c r="G92" s="68" t="s">
        <v>155</v>
      </c>
      <c r="H92" s="83" t="s">
        <v>150</v>
      </c>
      <c r="I92" s="83">
        <v>301943036</v>
      </c>
      <c r="J92" s="40" t="s">
        <v>43</v>
      </c>
      <c r="K92" s="40">
        <v>360</v>
      </c>
      <c r="L92" s="40">
        <v>1175000</v>
      </c>
      <c r="M92" s="55">
        <f>K92*L92</f>
        <v>423000000</v>
      </c>
    </row>
    <row r="93" spans="1:13" s="38" customFormat="1">
      <c r="A93" s="70"/>
      <c r="B93" s="69"/>
      <c r="C93" s="69"/>
      <c r="D93" s="40" t="s">
        <v>156</v>
      </c>
      <c r="E93" s="69"/>
      <c r="F93" s="69"/>
      <c r="G93" s="69"/>
      <c r="H93" s="84"/>
      <c r="I93" s="84"/>
      <c r="J93" s="40" t="s">
        <v>157</v>
      </c>
      <c r="K93" s="40">
        <v>125</v>
      </c>
      <c r="L93" s="40">
        <v>600000</v>
      </c>
      <c r="M93" s="55">
        <f>K93*L93</f>
        <v>75000000</v>
      </c>
    </row>
    <row r="94" spans="1:13" customFormat="1" ht="42" customHeight="1">
      <c r="A94" s="87">
        <v>11</v>
      </c>
      <c r="B94" s="87" t="s">
        <v>107</v>
      </c>
      <c r="C94" s="87" t="s">
        <v>121</v>
      </c>
      <c r="D94" s="28" t="s">
        <v>109</v>
      </c>
      <c r="E94" s="27" t="s">
        <v>14</v>
      </c>
      <c r="F94" s="6" t="s">
        <v>123</v>
      </c>
      <c r="G94" s="86" t="s">
        <v>108</v>
      </c>
      <c r="H94" s="87" t="s">
        <v>15</v>
      </c>
      <c r="I94" s="87">
        <v>310763905</v>
      </c>
      <c r="J94" s="28" t="s">
        <v>33</v>
      </c>
      <c r="K94" s="50">
        <v>450</v>
      </c>
      <c r="L94" s="31">
        <v>850000</v>
      </c>
      <c r="M94" s="23">
        <f>450*850000</f>
        <v>382500000</v>
      </c>
    </row>
    <row r="95" spans="1:13" customFormat="1" ht="32.25" customHeight="1">
      <c r="A95" s="87"/>
      <c r="B95" s="87"/>
      <c r="C95" s="87"/>
      <c r="D95" s="28" t="s">
        <v>110</v>
      </c>
      <c r="E95" s="27" t="s">
        <v>14</v>
      </c>
      <c r="F95" s="6" t="s">
        <v>123</v>
      </c>
      <c r="G95" s="87"/>
      <c r="H95" s="87"/>
      <c r="I95" s="87"/>
      <c r="J95" s="28" t="s">
        <v>17</v>
      </c>
      <c r="K95" s="50">
        <v>150</v>
      </c>
      <c r="L95" s="31">
        <v>550000</v>
      </c>
      <c r="M95" s="23">
        <f>150*550000</f>
        <v>82500000</v>
      </c>
    </row>
    <row r="96" spans="1:13" customFormat="1" ht="31.5">
      <c r="A96" s="87"/>
      <c r="B96" s="87"/>
      <c r="C96" s="87"/>
      <c r="D96" s="28" t="s">
        <v>111</v>
      </c>
      <c r="E96" s="27" t="s">
        <v>14</v>
      </c>
      <c r="F96" s="6" t="s">
        <v>123</v>
      </c>
      <c r="G96" s="87"/>
      <c r="H96" s="87"/>
      <c r="I96" s="87"/>
      <c r="J96" s="28" t="s">
        <v>17</v>
      </c>
      <c r="K96" s="50">
        <v>5</v>
      </c>
      <c r="L96" s="31">
        <v>1750000</v>
      </c>
      <c r="M96" s="23">
        <f>5*1750000</f>
        <v>8750000</v>
      </c>
    </row>
    <row r="97" spans="1:13" customFormat="1" ht="30.75" customHeight="1">
      <c r="A97" s="87"/>
      <c r="B97" s="87"/>
      <c r="C97" s="87"/>
      <c r="D97" s="28" t="s">
        <v>112</v>
      </c>
      <c r="E97" s="27" t="s">
        <v>14</v>
      </c>
      <c r="F97" s="6" t="s">
        <v>123</v>
      </c>
      <c r="G97" s="87"/>
      <c r="H97" s="87"/>
      <c r="I97" s="87"/>
      <c r="J97" s="28" t="s">
        <v>17</v>
      </c>
      <c r="K97" s="50">
        <v>150</v>
      </c>
      <c r="L97" s="31">
        <v>175000</v>
      </c>
      <c r="M97" s="23">
        <f>150*175000</f>
        <v>26250000</v>
      </c>
    </row>
    <row r="98" spans="1:13" customFormat="1" ht="26.25" customHeight="1">
      <c r="A98" s="87"/>
      <c r="B98" s="87"/>
      <c r="C98" s="88" t="s">
        <v>122</v>
      </c>
      <c r="D98" s="29" t="s">
        <v>114</v>
      </c>
      <c r="E98" s="27" t="s">
        <v>14</v>
      </c>
      <c r="F98" s="6" t="s">
        <v>123</v>
      </c>
      <c r="G98" s="89" t="s">
        <v>113</v>
      </c>
      <c r="H98" s="88" t="s">
        <v>15</v>
      </c>
      <c r="I98" s="88">
        <v>310763905</v>
      </c>
      <c r="J98" s="29" t="s">
        <v>17</v>
      </c>
      <c r="K98" s="32">
        <v>220</v>
      </c>
      <c r="L98" s="31">
        <v>1050000</v>
      </c>
      <c r="M98" s="24">
        <f>220*1050000</f>
        <v>231000000</v>
      </c>
    </row>
    <row r="99" spans="1:13" customFormat="1" ht="31.5">
      <c r="A99" s="87"/>
      <c r="B99" s="87"/>
      <c r="C99" s="88"/>
      <c r="D99" s="29" t="s">
        <v>115</v>
      </c>
      <c r="E99" s="27" t="s">
        <v>14</v>
      </c>
      <c r="F99" s="6" t="s">
        <v>123</v>
      </c>
      <c r="G99" s="88"/>
      <c r="H99" s="88"/>
      <c r="I99" s="88"/>
      <c r="J99" s="29" t="s">
        <v>33</v>
      </c>
      <c r="K99" s="51">
        <v>110</v>
      </c>
      <c r="L99" s="31">
        <v>740000</v>
      </c>
      <c r="M99" s="24">
        <f>110*740000</f>
        <v>81400000</v>
      </c>
    </row>
    <row r="100" spans="1:13" customFormat="1" ht="37.5" customHeight="1">
      <c r="A100" s="87"/>
      <c r="B100" s="87"/>
      <c r="C100" s="88"/>
      <c r="D100" s="29" t="s">
        <v>116</v>
      </c>
      <c r="E100" s="27" t="s">
        <v>14</v>
      </c>
      <c r="F100" s="6" t="s">
        <v>123</v>
      </c>
      <c r="G100" s="88"/>
      <c r="H100" s="88"/>
      <c r="I100" s="88"/>
      <c r="J100" s="29" t="s">
        <v>17</v>
      </c>
      <c r="K100" s="51">
        <v>82</v>
      </c>
      <c r="L100" s="31">
        <v>1440000</v>
      </c>
      <c r="M100" s="24">
        <f>82*1440000</f>
        <v>118080000</v>
      </c>
    </row>
    <row r="101" spans="1:13" s="36" customFormat="1" ht="29.25" customHeight="1">
      <c r="A101" s="76">
        <v>12</v>
      </c>
      <c r="B101" s="77" t="s">
        <v>158</v>
      </c>
      <c r="C101" s="76" t="s">
        <v>122</v>
      </c>
      <c r="D101" s="42" t="s">
        <v>114</v>
      </c>
      <c r="E101" s="43" t="s">
        <v>14</v>
      </c>
      <c r="F101" s="40" t="s">
        <v>123</v>
      </c>
      <c r="G101" s="79" t="s">
        <v>159</v>
      </c>
      <c r="H101" s="77" t="s">
        <v>41</v>
      </c>
      <c r="I101" s="76">
        <v>310763905</v>
      </c>
      <c r="J101" s="42" t="s">
        <v>20</v>
      </c>
      <c r="K101" s="42">
        <v>228</v>
      </c>
      <c r="L101" s="31">
        <v>1200000</v>
      </c>
      <c r="M101" s="80">
        <v>349350000</v>
      </c>
    </row>
    <row r="102" spans="1:13" s="36" customFormat="1" ht="38.25" customHeight="1">
      <c r="A102" s="76"/>
      <c r="B102" s="77"/>
      <c r="C102" s="76"/>
      <c r="D102" s="59" t="s">
        <v>160</v>
      </c>
      <c r="E102" s="43" t="s">
        <v>14</v>
      </c>
      <c r="F102" s="40" t="s">
        <v>123</v>
      </c>
      <c r="G102" s="79"/>
      <c r="H102" s="77"/>
      <c r="I102" s="76"/>
      <c r="J102" s="42" t="s">
        <v>20</v>
      </c>
      <c r="K102" s="42">
        <v>101</v>
      </c>
      <c r="L102" s="31">
        <v>750000</v>
      </c>
      <c r="M102" s="80"/>
    </row>
    <row r="103" spans="1:13" customFormat="1" ht="15">
      <c r="F103" s="14"/>
      <c r="K103" s="52"/>
      <c r="M103" s="25"/>
    </row>
    <row r="104" spans="1:13" s="13" customFormat="1" ht="29.25" customHeight="1">
      <c r="C104" s="66" t="s">
        <v>117</v>
      </c>
      <c r="D104" s="66"/>
      <c r="E104" s="66"/>
      <c r="F104" s="67"/>
      <c r="G104" s="71" t="s">
        <v>118</v>
      </c>
      <c r="H104" s="71"/>
      <c r="K104" s="53"/>
      <c r="M104" s="26"/>
    </row>
    <row r="105" spans="1:13" s="13" customFormat="1" ht="29.25" customHeight="1">
      <c r="C105" s="66"/>
      <c r="D105" s="66"/>
      <c r="E105" s="66"/>
      <c r="F105" s="67"/>
      <c r="G105" s="66"/>
      <c r="K105" s="53"/>
      <c r="M105" s="26"/>
    </row>
    <row r="106" spans="1:13" s="13" customFormat="1" ht="29.25" customHeight="1">
      <c r="C106" s="66" t="s">
        <v>119</v>
      </c>
      <c r="D106" s="66"/>
      <c r="E106" s="66"/>
      <c r="F106" s="67"/>
      <c r="G106" s="71" t="s">
        <v>120</v>
      </c>
      <c r="H106" s="71"/>
      <c r="K106" s="53"/>
      <c r="M106" s="26"/>
    </row>
    <row r="107" spans="1:13" customFormat="1" ht="15">
      <c r="F107" s="14"/>
      <c r="K107" s="52"/>
      <c r="M107" s="25"/>
    </row>
  </sheetData>
  <mergeCells count="126">
    <mergeCell ref="A94:A100"/>
    <mergeCell ref="B94:B100"/>
    <mergeCell ref="C94:C97"/>
    <mergeCell ref="A101:A102"/>
    <mergeCell ref="B101:B102"/>
    <mergeCell ref="C101:C102"/>
    <mergeCell ref="C57:C65"/>
    <mergeCell ref="A66:A69"/>
    <mergeCell ref="B66:B69"/>
    <mergeCell ref="C66:C69"/>
    <mergeCell ref="I66:I69"/>
    <mergeCell ref="M66:M69"/>
    <mergeCell ref="G66:G69"/>
    <mergeCell ref="H66:H69"/>
    <mergeCell ref="A70:A76"/>
    <mergeCell ref="B70:B76"/>
    <mergeCell ref="C70:C76"/>
    <mergeCell ref="I70:I76"/>
    <mergeCell ref="H70:H76"/>
    <mergeCell ref="I16:I21"/>
    <mergeCell ref="H16:H21"/>
    <mergeCell ref="A23:A43"/>
    <mergeCell ref="B23:B43"/>
    <mergeCell ref="C23:C26"/>
    <mergeCell ref="I23:I26"/>
    <mergeCell ref="C27:C30"/>
    <mergeCell ref="I27:I30"/>
    <mergeCell ref="C32:C42"/>
    <mergeCell ref="I32:I42"/>
    <mergeCell ref="H23:H26"/>
    <mergeCell ref="H27:H30"/>
    <mergeCell ref="H32:H42"/>
    <mergeCell ref="M16:M21"/>
    <mergeCell ref="G16:G21"/>
    <mergeCell ref="M23:M26"/>
    <mergeCell ref="G23:G26"/>
    <mergeCell ref="M27:M30"/>
    <mergeCell ref="G27:G30"/>
    <mergeCell ref="M2:M3"/>
    <mergeCell ref="A1:M1"/>
    <mergeCell ref="A2:A3"/>
    <mergeCell ref="C2:C3"/>
    <mergeCell ref="D2:D3"/>
    <mergeCell ref="E2:E3"/>
    <mergeCell ref="F2:F3"/>
    <mergeCell ref="G2:G3"/>
    <mergeCell ref="H2:I2"/>
    <mergeCell ref="J2:J3"/>
    <mergeCell ref="B2:B3"/>
    <mergeCell ref="B5:B15"/>
    <mergeCell ref="A5:A15"/>
    <mergeCell ref="A4:B4"/>
    <mergeCell ref="K2:K3"/>
    <mergeCell ref="L2:L3"/>
    <mergeCell ref="H6:H15"/>
    <mergeCell ref="I6:I15"/>
    <mergeCell ref="M70:M76"/>
    <mergeCell ref="G70:G76"/>
    <mergeCell ref="M32:M42"/>
    <mergeCell ref="G32:G42"/>
    <mergeCell ref="I57:I65"/>
    <mergeCell ref="M57:M65"/>
    <mergeCell ref="G57:G65"/>
    <mergeCell ref="H57:H65"/>
    <mergeCell ref="I44:I45"/>
    <mergeCell ref="M44:M45"/>
    <mergeCell ref="I46:I53"/>
    <mergeCell ref="M46:M53"/>
    <mergeCell ref="I78:I80"/>
    <mergeCell ref="J78:J80"/>
    <mergeCell ref="C81:C86"/>
    <mergeCell ref="E81:E86"/>
    <mergeCell ref="F81:F86"/>
    <mergeCell ref="G81:G86"/>
    <mergeCell ref="H81:H86"/>
    <mergeCell ref="I81:I86"/>
    <mergeCell ref="J81:J86"/>
    <mergeCell ref="C78:C80"/>
    <mergeCell ref="E78:E80"/>
    <mergeCell ref="F78:F80"/>
    <mergeCell ref="I101:I102"/>
    <mergeCell ref="M101:M102"/>
    <mergeCell ref="G87:G91"/>
    <mergeCell ref="H87:H91"/>
    <mergeCell ref="I87:I91"/>
    <mergeCell ref="J87:J91"/>
    <mergeCell ref="C92:C93"/>
    <mergeCell ref="E92:E93"/>
    <mergeCell ref="F92:F93"/>
    <mergeCell ref="G92:G93"/>
    <mergeCell ref="H92:H93"/>
    <mergeCell ref="I92:I93"/>
    <mergeCell ref="C87:C91"/>
    <mergeCell ref="E87:E91"/>
    <mergeCell ref="F87:F91"/>
    <mergeCell ref="G94:G97"/>
    <mergeCell ref="H94:H97"/>
    <mergeCell ref="I94:I97"/>
    <mergeCell ref="C98:C100"/>
    <mergeCell ref="G98:G100"/>
    <mergeCell ref="H98:H100"/>
    <mergeCell ref="I98:I100"/>
    <mergeCell ref="A78:A93"/>
    <mergeCell ref="G104:H104"/>
    <mergeCell ref="G106:H106"/>
    <mergeCell ref="G6:G15"/>
    <mergeCell ref="C6:C15"/>
    <mergeCell ref="A44:A53"/>
    <mergeCell ref="B44:B53"/>
    <mergeCell ref="C44:C53"/>
    <mergeCell ref="G44:G45"/>
    <mergeCell ref="H44:H45"/>
    <mergeCell ref="G46:G53"/>
    <mergeCell ref="H46:H53"/>
    <mergeCell ref="G101:G102"/>
    <mergeCell ref="H101:H102"/>
    <mergeCell ref="B78:B93"/>
    <mergeCell ref="G78:G80"/>
    <mergeCell ref="H78:H80"/>
    <mergeCell ref="A16:A22"/>
    <mergeCell ref="B16:B22"/>
    <mergeCell ref="C16:C21"/>
    <mergeCell ref="A54:A56"/>
    <mergeCell ref="B54:B56"/>
    <mergeCell ref="A57:A65"/>
    <mergeCell ref="B57:B65"/>
  </mergeCells>
  <printOptions horizontalCentered="1"/>
  <pageMargins left="0" right="0" top="0" bottom="0" header="0" footer="0"/>
  <pageSetup paperSize="9" scale="34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Ilova</vt:lpstr>
      <vt:lpstr>Ilova!Область_печати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user</cp:lastModifiedBy>
  <dcterms:created xsi:type="dcterms:W3CDTF">2023-03-23T07:04:57Z</dcterms:created>
  <dcterms:modified xsi:type="dcterms:W3CDTF">2024-12-03T07:22:30Z</dcterms:modified>
</cp:coreProperties>
</file>